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350" yWindow="1365" windowWidth="9450" windowHeight="10065"/>
  </bookViews>
  <sheets>
    <sheet name="5" sheetId="1" r:id="rId1"/>
  </sheets>
  <externalReferences>
    <externalReference r:id="rId2"/>
    <externalReference r:id="rId3"/>
    <externalReference r:id="rId4"/>
  </externalReferences>
  <definedNames>
    <definedName name="_xlnm.Print_Area" localSheetId="0">'5'!$A$1:$BX$87</definedName>
  </definedNames>
  <calcPr calcId="145621"/>
</workbook>
</file>

<file path=xl/calcChain.xml><?xml version="1.0" encoding="utf-8"?>
<calcChain xmlns="http://schemas.openxmlformats.org/spreadsheetml/2006/main">
  <c r="BW87" i="1" l="1"/>
  <c r="BV87" i="1"/>
  <c r="BU87" i="1"/>
  <c r="BT87" i="1"/>
  <c r="BS87" i="1"/>
  <c r="BR87" i="1"/>
  <c r="BQ87" i="1"/>
  <c r="BQ52" i="1" s="1"/>
  <c r="BQ18" i="1" s="1"/>
  <c r="BP87" i="1"/>
  <c r="K87" i="1"/>
  <c r="J87" i="1"/>
  <c r="I87" i="1"/>
  <c r="H87" i="1"/>
  <c r="G87" i="1"/>
  <c r="F87" i="1"/>
  <c r="E87" i="1"/>
  <c r="D87" i="1"/>
  <c r="BW86" i="1"/>
  <c r="BV86" i="1"/>
  <c r="BU86" i="1"/>
  <c r="BT86" i="1"/>
  <c r="BS86" i="1"/>
  <c r="BR86" i="1"/>
  <c r="BQ86" i="1"/>
  <c r="BP86" i="1"/>
  <c r="K86" i="1"/>
  <c r="J86" i="1"/>
  <c r="I86" i="1"/>
  <c r="H86" i="1"/>
  <c r="G86" i="1"/>
  <c r="F86" i="1"/>
  <c r="E86" i="1"/>
  <c r="D86" i="1"/>
  <c r="BW85" i="1"/>
  <c r="BV85" i="1"/>
  <c r="BU85" i="1"/>
  <c r="BT85" i="1"/>
  <c r="BS85" i="1"/>
  <c r="BR85" i="1"/>
  <c r="BQ85" i="1"/>
  <c r="BP85" i="1"/>
  <c r="K85" i="1"/>
  <c r="J85" i="1"/>
  <c r="I85" i="1"/>
  <c r="H85" i="1"/>
  <c r="G85" i="1"/>
  <c r="F85" i="1"/>
  <c r="E85" i="1"/>
  <c r="D85" i="1"/>
  <c r="BW84" i="1"/>
  <c r="BV84" i="1"/>
  <c r="BU84" i="1"/>
  <c r="BT84" i="1"/>
  <c r="BS84" i="1"/>
  <c r="BR84" i="1"/>
  <c r="BQ84" i="1"/>
  <c r="BP84" i="1"/>
  <c r="K84" i="1"/>
  <c r="J84" i="1"/>
  <c r="I84" i="1"/>
  <c r="H84" i="1"/>
  <c r="G84" i="1"/>
  <c r="F84" i="1"/>
  <c r="E84" i="1"/>
  <c r="D84" i="1"/>
  <c r="BW83" i="1"/>
  <c r="BV83" i="1"/>
  <c r="BU83" i="1"/>
  <c r="BT83" i="1"/>
  <c r="BS83" i="1"/>
  <c r="BR83" i="1"/>
  <c r="BQ83" i="1"/>
  <c r="BP83" i="1"/>
  <c r="K83" i="1"/>
  <c r="J83" i="1"/>
  <c r="I83" i="1"/>
  <c r="H83" i="1"/>
  <c r="G83" i="1"/>
  <c r="F83" i="1"/>
  <c r="E83" i="1"/>
  <c r="D83" i="1"/>
  <c r="BW82" i="1"/>
  <c r="BV82" i="1"/>
  <c r="BU82" i="1"/>
  <c r="BT82" i="1"/>
  <c r="BS82" i="1"/>
  <c r="BR82" i="1"/>
  <c r="BQ82" i="1"/>
  <c r="BP82" i="1"/>
  <c r="K82" i="1"/>
  <c r="J82" i="1"/>
  <c r="I82" i="1"/>
  <c r="H82" i="1"/>
  <c r="G82" i="1"/>
  <c r="F82" i="1"/>
  <c r="E82" i="1"/>
  <c r="D82" i="1"/>
  <c r="BW81" i="1"/>
  <c r="BV81" i="1"/>
  <c r="BU81" i="1"/>
  <c r="BT81" i="1"/>
  <c r="BS81" i="1"/>
  <c r="BR81" i="1"/>
  <c r="BQ81" i="1"/>
  <c r="BP81" i="1"/>
  <c r="K81" i="1"/>
  <c r="J81" i="1"/>
  <c r="I81" i="1"/>
  <c r="H81" i="1"/>
  <c r="G81" i="1"/>
  <c r="F81" i="1"/>
  <c r="E81" i="1"/>
  <c r="D81" i="1"/>
  <c r="BW80" i="1"/>
  <c r="BV80" i="1"/>
  <c r="BU80" i="1"/>
  <c r="BT80" i="1"/>
  <c r="BS80" i="1"/>
  <c r="BR80" i="1"/>
  <c r="BQ80" i="1"/>
  <c r="BP80" i="1"/>
  <c r="K80" i="1"/>
  <c r="J80" i="1"/>
  <c r="I80" i="1"/>
  <c r="H80" i="1"/>
  <c r="G80" i="1"/>
  <c r="F80" i="1"/>
  <c r="E80" i="1"/>
  <c r="D80" i="1"/>
  <c r="BW79" i="1"/>
  <c r="BV79" i="1"/>
  <c r="BU79" i="1"/>
  <c r="BT79" i="1"/>
  <c r="BS79" i="1"/>
  <c r="BR79" i="1"/>
  <c r="BQ79" i="1"/>
  <c r="BP79" i="1"/>
  <c r="K79" i="1"/>
  <c r="J79" i="1"/>
  <c r="I79" i="1"/>
  <c r="H79" i="1"/>
  <c r="G79" i="1"/>
  <c r="F79" i="1"/>
  <c r="E79" i="1"/>
  <c r="D79" i="1"/>
  <c r="BW78" i="1"/>
  <c r="BV78" i="1"/>
  <c r="BU78" i="1"/>
  <c r="BT78" i="1"/>
  <c r="BS78" i="1"/>
  <c r="BR78" i="1"/>
  <c r="BQ78" i="1"/>
  <c r="BP78" i="1"/>
  <c r="K78" i="1"/>
  <c r="J78" i="1"/>
  <c r="I78" i="1"/>
  <c r="H78" i="1"/>
  <c r="G78" i="1"/>
  <c r="F78" i="1"/>
  <c r="E78" i="1"/>
  <c r="D78" i="1"/>
  <c r="BW77" i="1"/>
  <c r="BV77" i="1"/>
  <c r="BU77" i="1"/>
  <c r="BT77" i="1"/>
  <c r="BS77" i="1"/>
  <c r="BR77" i="1"/>
  <c r="BQ77" i="1"/>
  <c r="BP77" i="1"/>
  <c r="K77" i="1"/>
  <c r="J77" i="1"/>
  <c r="I77" i="1"/>
  <c r="H77" i="1"/>
  <c r="G77" i="1"/>
  <c r="F77" i="1"/>
  <c r="E77" i="1"/>
  <c r="D77" i="1"/>
  <c r="BW76" i="1"/>
  <c r="BV76" i="1"/>
  <c r="BU76" i="1"/>
  <c r="BT76" i="1"/>
  <c r="BS76" i="1"/>
  <c r="BR76" i="1"/>
  <c r="BQ76" i="1"/>
  <c r="BP76" i="1"/>
  <c r="K76" i="1"/>
  <c r="J76" i="1"/>
  <c r="I76" i="1"/>
  <c r="H76" i="1"/>
  <c r="G76" i="1"/>
  <c r="F76" i="1"/>
  <c r="E76" i="1"/>
  <c r="D76" i="1"/>
  <c r="BW75" i="1"/>
  <c r="BV75" i="1"/>
  <c r="BU75" i="1"/>
  <c r="BT75" i="1"/>
  <c r="BS75" i="1"/>
  <c r="BR75" i="1"/>
  <c r="BQ75" i="1"/>
  <c r="BP75" i="1"/>
  <c r="K75" i="1"/>
  <c r="J75" i="1"/>
  <c r="I75" i="1"/>
  <c r="H75" i="1"/>
  <c r="G75" i="1"/>
  <c r="F75" i="1"/>
  <c r="E75" i="1"/>
  <c r="D75" i="1"/>
  <c r="BW74" i="1"/>
  <c r="BV74" i="1"/>
  <c r="BU74" i="1"/>
  <c r="BT74" i="1"/>
  <c r="BS74" i="1"/>
  <c r="BR74" i="1"/>
  <c r="BQ74" i="1"/>
  <c r="BP74" i="1"/>
  <c r="K74" i="1"/>
  <c r="J74" i="1"/>
  <c r="I74" i="1"/>
  <c r="H74" i="1"/>
  <c r="G74" i="1"/>
  <c r="F74" i="1"/>
  <c r="E74" i="1"/>
  <c r="D74" i="1"/>
  <c r="BW73" i="1"/>
  <c r="BV73" i="1"/>
  <c r="BU73" i="1"/>
  <c r="BT73" i="1"/>
  <c r="BS73" i="1"/>
  <c r="BR73" i="1"/>
  <c r="BQ73" i="1"/>
  <c r="BP73" i="1"/>
  <c r="K73" i="1"/>
  <c r="J73" i="1"/>
  <c r="I73" i="1"/>
  <c r="H73" i="1"/>
  <c r="G73" i="1"/>
  <c r="F73" i="1"/>
  <c r="E73" i="1"/>
  <c r="D73" i="1"/>
  <c r="BW72" i="1"/>
  <c r="BV72" i="1"/>
  <c r="BU72" i="1"/>
  <c r="BT72" i="1"/>
  <c r="BS72" i="1"/>
  <c r="BR72" i="1"/>
  <c r="BQ72" i="1"/>
  <c r="BP72" i="1"/>
  <c r="K72" i="1"/>
  <c r="J72" i="1"/>
  <c r="I72" i="1"/>
  <c r="H72" i="1"/>
  <c r="G72" i="1"/>
  <c r="F72" i="1"/>
  <c r="E72" i="1"/>
  <c r="D72" i="1"/>
  <c r="BW71" i="1"/>
  <c r="BV71" i="1"/>
  <c r="BU71" i="1"/>
  <c r="BT71" i="1"/>
  <c r="BS71" i="1"/>
  <c r="BR71" i="1"/>
  <c r="BQ71" i="1"/>
  <c r="BP71" i="1"/>
  <c r="K71" i="1"/>
  <c r="J71" i="1"/>
  <c r="I71" i="1"/>
  <c r="H71" i="1"/>
  <c r="G71" i="1"/>
  <c r="F71" i="1"/>
  <c r="E71" i="1"/>
  <c r="D71" i="1"/>
  <c r="BW70" i="1"/>
  <c r="BV70" i="1"/>
  <c r="BU70" i="1"/>
  <c r="BT70" i="1"/>
  <c r="BS70" i="1"/>
  <c r="BR70" i="1"/>
  <c r="BQ70" i="1"/>
  <c r="BP70" i="1"/>
  <c r="K70" i="1"/>
  <c r="J70" i="1"/>
  <c r="I70" i="1"/>
  <c r="H70" i="1"/>
  <c r="G70" i="1"/>
  <c r="F70" i="1"/>
  <c r="E70" i="1"/>
  <c r="D70" i="1"/>
  <c r="BW69" i="1"/>
  <c r="BV69" i="1"/>
  <c r="BU69" i="1"/>
  <c r="BT69" i="1"/>
  <c r="BS69" i="1"/>
  <c r="BR69" i="1"/>
  <c r="BQ69" i="1"/>
  <c r="BP69" i="1"/>
  <c r="K69" i="1"/>
  <c r="J69" i="1"/>
  <c r="I69" i="1"/>
  <c r="H69" i="1"/>
  <c r="G69" i="1"/>
  <c r="F69" i="1"/>
  <c r="E69" i="1"/>
  <c r="D69" i="1"/>
  <c r="BW68" i="1"/>
  <c r="BV68" i="1"/>
  <c r="BU68" i="1"/>
  <c r="BT68" i="1"/>
  <c r="BS68" i="1"/>
  <c r="BR68" i="1"/>
  <c r="BQ68" i="1"/>
  <c r="BP68" i="1"/>
  <c r="K68" i="1"/>
  <c r="J68" i="1"/>
  <c r="I68" i="1"/>
  <c r="H68" i="1"/>
  <c r="G68" i="1"/>
  <c r="F68" i="1"/>
  <c r="E68" i="1"/>
  <c r="D68" i="1"/>
  <c r="BW67" i="1"/>
  <c r="BV67" i="1"/>
  <c r="BU67" i="1"/>
  <c r="BT67" i="1"/>
  <c r="BS67" i="1"/>
  <c r="BR67" i="1"/>
  <c r="BQ67" i="1"/>
  <c r="BP67" i="1"/>
  <c r="K67" i="1"/>
  <c r="J67" i="1"/>
  <c r="I67" i="1"/>
  <c r="H67" i="1"/>
  <c r="G67" i="1"/>
  <c r="F67" i="1"/>
  <c r="E67" i="1"/>
  <c r="D67" i="1"/>
  <c r="BW66" i="1"/>
  <c r="BV66" i="1"/>
  <c r="BU66" i="1"/>
  <c r="BT66" i="1"/>
  <c r="BS66" i="1"/>
  <c r="BR66" i="1"/>
  <c r="BQ66" i="1"/>
  <c r="BP66" i="1"/>
  <c r="K66" i="1"/>
  <c r="J66" i="1"/>
  <c r="I66" i="1"/>
  <c r="H66" i="1"/>
  <c r="G66" i="1"/>
  <c r="F66" i="1"/>
  <c r="E66" i="1"/>
  <c r="D66" i="1"/>
  <c r="BW65" i="1"/>
  <c r="BV65" i="1"/>
  <c r="BU65" i="1"/>
  <c r="BT65" i="1"/>
  <c r="BS65" i="1"/>
  <c r="BR65" i="1"/>
  <c r="BQ65" i="1"/>
  <c r="BP65" i="1"/>
  <c r="K65" i="1"/>
  <c r="J65" i="1"/>
  <c r="I65" i="1"/>
  <c r="H65" i="1"/>
  <c r="G65" i="1"/>
  <c r="F65" i="1"/>
  <c r="E65" i="1"/>
  <c r="D65" i="1"/>
  <c r="BW64" i="1"/>
  <c r="BV64" i="1"/>
  <c r="BU64" i="1"/>
  <c r="BT64" i="1"/>
  <c r="BS64" i="1"/>
  <c r="BR64" i="1"/>
  <c r="BQ64" i="1"/>
  <c r="BP64" i="1"/>
  <c r="K64" i="1"/>
  <c r="J64" i="1"/>
  <c r="I64" i="1"/>
  <c r="H64" i="1"/>
  <c r="G64" i="1"/>
  <c r="F64" i="1"/>
  <c r="E64" i="1"/>
  <c r="D64" i="1"/>
  <c r="BW63" i="1"/>
  <c r="BV63" i="1"/>
  <c r="BU63" i="1"/>
  <c r="BT63" i="1"/>
  <c r="BS63" i="1"/>
  <c r="BR63" i="1"/>
  <c r="BQ63" i="1"/>
  <c r="BP63" i="1"/>
  <c r="K63" i="1"/>
  <c r="J63" i="1"/>
  <c r="I63" i="1"/>
  <c r="H63" i="1"/>
  <c r="G63" i="1"/>
  <c r="F63" i="1"/>
  <c r="E63" i="1"/>
  <c r="D63" i="1"/>
  <c r="BW62" i="1"/>
  <c r="BV62" i="1"/>
  <c r="BU62" i="1"/>
  <c r="BT62" i="1"/>
  <c r="BS62" i="1"/>
  <c r="BR62" i="1"/>
  <c r="BQ62" i="1"/>
  <c r="BP62" i="1"/>
  <c r="BP52" i="1" s="1"/>
  <c r="BP18" i="1" s="1"/>
  <c r="K62" i="1"/>
  <c r="J62" i="1"/>
  <c r="I62" i="1"/>
  <c r="H62" i="1"/>
  <c r="G62" i="1"/>
  <c r="F62" i="1"/>
  <c r="F52" i="1" s="1"/>
  <c r="F18" i="1" s="1"/>
  <c r="E62" i="1"/>
  <c r="D62" i="1"/>
  <c r="D52" i="1" s="1"/>
  <c r="D18" i="1" s="1"/>
  <c r="B62" i="1"/>
  <c r="BW61" i="1"/>
  <c r="BV61" i="1"/>
  <c r="BU61" i="1"/>
  <c r="BT61" i="1"/>
  <c r="BS61" i="1"/>
  <c r="BR61" i="1"/>
  <c r="BQ61" i="1"/>
  <c r="BP61" i="1"/>
  <c r="K61" i="1"/>
  <c r="J61" i="1"/>
  <c r="I61" i="1"/>
  <c r="H61" i="1"/>
  <c r="G61" i="1"/>
  <c r="F61" i="1"/>
  <c r="E61" i="1"/>
  <c r="D61" i="1"/>
  <c r="BW60" i="1"/>
  <c r="BV60" i="1"/>
  <c r="BU60" i="1"/>
  <c r="BT60" i="1"/>
  <c r="BS60" i="1"/>
  <c r="BR60" i="1"/>
  <c r="BQ60" i="1"/>
  <c r="BP60" i="1"/>
  <c r="K60" i="1"/>
  <c r="J60" i="1"/>
  <c r="I60" i="1"/>
  <c r="H60" i="1"/>
  <c r="G60" i="1"/>
  <c r="F60" i="1"/>
  <c r="E60" i="1"/>
  <c r="D60" i="1"/>
  <c r="BW59" i="1"/>
  <c r="BV59" i="1"/>
  <c r="BU59" i="1"/>
  <c r="BT59" i="1"/>
  <c r="BS59" i="1"/>
  <c r="BR59" i="1"/>
  <c r="BQ59" i="1"/>
  <c r="BP59" i="1"/>
  <c r="K59" i="1"/>
  <c r="J59" i="1"/>
  <c r="I59" i="1"/>
  <c r="H59" i="1"/>
  <c r="G59" i="1"/>
  <c r="F59" i="1"/>
  <c r="E59" i="1"/>
  <c r="D59" i="1"/>
  <c r="BW58" i="1"/>
  <c r="BV58" i="1"/>
  <c r="BU58" i="1"/>
  <c r="BT58" i="1"/>
  <c r="BS58" i="1"/>
  <c r="BR58" i="1"/>
  <c r="BQ58" i="1"/>
  <c r="BP58" i="1"/>
  <c r="K58" i="1"/>
  <c r="J58" i="1"/>
  <c r="I58" i="1"/>
  <c r="H58" i="1"/>
  <c r="G58" i="1"/>
  <c r="F58" i="1"/>
  <c r="E58" i="1"/>
  <c r="D58" i="1"/>
  <c r="BW57" i="1"/>
  <c r="BV57" i="1"/>
  <c r="BU57" i="1"/>
  <c r="BT57" i="1"/>
  <c r="BS57" i="1"/>
  <c r="BR57" i="1"/>
  <c r="BQ57" i="1"/>
  <c r="BP57" i="1"/>
  <c r="K57" i="1"/>
  <c r="J57" i="1"/>
  <c r="I57" i="1"/>
  <c r="H57" i="1"/>
  <c r="G57" i="1"/>
  <c r="F57" i="1"/>
  <c r="E57" i="1"/>
  <c r="D57" i="1"/>
  <c r="BW56" i="1"/>
  <c r="BV56" i="1"/>
  <c r="BU56" i="1"/>
  <c r="BT56" i="1"/>
  <c r="BS56" i="1"/>
  <c r="BR56" i="1"/>
  <c r="BQ56" i="1"/>
  <c r="BP56" i="1"/>
  <c r="K56" i="1"/>
  <c r="J56" i="1"/>
  <c r="I56" i="1"/>
  <c r="H56" i="1"/>
  <c r="G56" i="1"/>
  <c r="F56" i="1"/>
  <c r="E56" i="1"/>
  <c r="D56" i="1"/>
  <c r="BW55" i="1"/>
  <c r="BV55" i="1"/>
  <c r="BU55" i="1"/>
  <c r="BT55" i="1"/>
  <c r="BS55" i="1"/>
  <c r="BR55" i="1"/>
  <c r="BQ55" i="1"/>
  <c r="BP55" i="1"/>
  <c r="K55" i="1"/>
  <c r="J55" i="1"/>
  <c r="I55" i="1"/>
  <c r="H55" i="1"/>
  <c r="G55" i="1"/>
  <c r="F55" i="1"/>
  <c r="E55" i="1"/>
  <c r="D55" i="1"/>
  <c r="BW54" i="1"/>
  <c r="BV54" i="1"/>
  <c r="BU54" i="1"/>
  <c r="BT54" i="1"/>
  <c r="BS54" i="1"/>
  <c r="BR54" i="1"/>
  <c r="BQ54" i="1"/>
  <c r="BP54" i="1"/>
  <c r="K54" i="1"/>
  <c r="J54" i="1"/>
  <c r="I54" i="1"/>
  <c r="H54" i="1"/>
  <c r="G54" i="1"/>
  <c r="F54" i="1"/>
  <c r="E54" i="1"/>
  <c r="D54" i="1"/>
  <c r="BW53" i="1"/>
  <c r="BV53" i="1"/>
  <c r="BU53" i="1"/>
  <c r="BT53" i="1"/>
  <c r="BT52" i="1" s="1"/>
  <c r="BT18" i="1" s="1"/>
  <c r="BS53" i="1"/>
  <c r="BR53" i="1"/>
  <c r="BR52" i="1" s="1"/>
  <c r="BR18" i="1" s="1"/>
  <c r="BQ53" i="1"/>
  <c r="BP53" i="1"/>
  <c r="K53" i="1"/>
  <c r="J53" i="1"/>
  <c r="I53" i="1"/>
  <c r="H53" i="1"/>
  <c r="G53" i="1"/>
  <c r="F53" i="1"/>
  <c r="E53" i="1"/>
  <c r="D53" i="1"/>
  <c r="BW52" i="1"/>
  <c r="BV52" i="1"/>
  <c r="BU52" i="1"/>
  <c r="BU18" i="1" s="1"/>
  <c r="BS52" i="1"/>
  <c r="BK52" i="1"/>
  <c r="BJ52" i="1"/>
  <c r="BJ18" i="1" s="1"/>
  <c r="BI52" i="1"/>
  <c r="BI18" i="1" s="1"/>
  <c r="BH52" i="1"/>
  <c r="BH18" i="1" s="1"/>
  <c r="BG52" i="1"/>
  <c r="BG18" i="1" s="1"/>
  <c r="BF52" i="1"/>
  <c r="BF18" i="1" s="1"/>
  <c r="BE52" i="1"/>
  <c r="BE18" i="1" s="1"/>
  <c r="BD52" i="1"/>
  <c r="BC52" i="1"/>
  <c r="BB52" i="1"/>
  <c r="BA52" i="1"/>
  <c r="BA18" i="1" s="1"/>
  <c r="AZ52" i="1"/>
  <c r="AZ18" i="1" s="1"/>
  <c r="AY52" i="1"/>
  <c r="AX52" i="1"/>
  <c r="AW52" i="1"/>
  <c r="AW18" i="1" s="1"/>
  <c r="AV52" i="1"/>
  <c r="AU52" i="1"/>
  <c r="AT52" i="1"/>
  <c r="AT18" i="1" s="1"/>
  <c r="AS52" i="1"/>
  <c r="AR52" i="1"/>
  <c r="AR18" i="1" s="1"/>
  <c r="AQ52" i="1"/>
  <c r="AQ18" i="1" s="1"/>
  <c r="AP52" i="1"/>
  <c r="AP18" i="1" s="1"/>
  <c r="AO52" i="1"/>
  <c r="AO18" i="1" s="1"/>
  <c r="AN52" i="1"/>
  <c r="AM52" i="1"/>
  <c r="AL52" i="1"/>
  <c r="AK52" i="1"/>
  <c r="AK18" i="1" s="1"/>
  <c r="AJ52" i="1"/>
  <c r="AJ18" i="1" s="1"/>
  <c r="AI52" i="1"/>
  <c r="AH52" i="1"/>
  <c r="AG52" i="1"/>
  <c r="AF52" i="1"/>
  <c r="AE52" i="1"/>
  <c r="AD52" i="1"/>
  <c r="AD18" i="1" s="1"/>
  <c r="AC52" i="1"/>
  <c r="AB52" i="1"/>
  <c r="AA52" i="1"/>
  <c r="Z52" i="1"/>
  <c r="Z18" i="1" s="1"/>
  <c r="Y52" i="1"/>
  <c r="Y18" i="1" s="1"/>
  <c r="X52" i="1"/>
  <c r="W52" i="1"/>
  <c r="V52" i="1"/>
  <c r="U52" i="1"/>
  <c r="U18" i="1" s="1"/>
  <c r="T52" i="1"/>
  <c r="T18" i="1" s="1"/>
  <c r="S52" i="1"/>
  <c r="R52" i="1"/>
  <c r="Q52" i="1"/>
  <c r="P52" i="1"/>
  <c r="O52" i="1"/>
  <c r="N52" i="1"/>
  <c r="M52" i="1"/>
  <c r="L52" i="1"/>
  <c r="G52" i="1"/>
  <c r="E52" i="1"/>
  <c r="E18" i="1" s="1"/>
  <c r="BW51" i="1"/>
  <c r="BV51" i="1"/>
  <c r="BU51" i="1"/>
  <c r="BT51" i="1"/>
  <c r="BS51" i="1"/>
  <c r="BS43" i="1" s="1"/>
  <c r="BS42" i="1" s="1"/>
  <c r="BS41" i="1" s="1"/>
  <c r="BS37" i="1" s="1"/>
  <c r="BS17" i="1" s="1"/>
  <c r="BR51" i="1"/>
  <c r="BQ51" i="1"/>
  <c r="BP51" i="1"/>
  <c r="K51" i="1"/>
  <c r="J51" i="1"/>
  <c r="I51" i="1"/>
  <c r="H51" i="1"/>
  <c r="G51" i="1"/>
  <c r="F51" i="1"/>
  <c r="E51" i="1"/>
  <c r="D51" i="1"/>
  <c r="BW50" i="1"/>
  <c r="BV50" i="1"/>
  <c r="BU50" i="1"/>
  <c r="BT50" i="1"/>
  <c r="BS50" i="1"/>
  <c r="BR50" i="1"/>
  <c r="BQ50" i="1"/>
  <c r="BP50" i="1"/>
  <c r="K50" i="1"/>
  <c r="J50" i="1"/>
  <c r="I50" i="1"/>
  <c r="H50" i="1"/>
  <c r="G50" i="1"/>
  <c r="F50" i="1"/>
  <c r="E50" i="1"/>
  <c r="D50" i="1"/>
  <c r="BW49" i="1"/>
  <c r="BV49" i="1"/>
  <c r="BU49" i="1"/>
  <c r="BT49" i="1"/>
  <c r="BS49" i="1"/>
  <c r="BR49" i="1"/>
  <c r="BQ49" i="1"/>
  <c r="BP49" i="1"/>
  <c r="K49" i="1"/>
  <c r="J49" i="1"/>
  <c r="I49" i="1"/>
  <c r="H49" i="1"/>
  <c r="G49" i="1"/>
  <c r="F49" i="1"/>
  <c r="E49" i="1"/>
  <c r="D49" i="1"/>
  <c r="BW48" i="1"/>
  <c r="BV48" i="1"/>
  <c r="BU48" i="1"/>
  <c r="BT48" i="1"/>
  <c r="BS48" i="1"/>
  <c r="BR48" i="1"/>
  <c r="BQ48" i="1"/>
  <c r="BP48" i="1"/>
  <c r="K48" i="1"/>
  <c r="J48" i="1"/>
  <c r="I48" i="1"/>
  <c r="H48" i="1"/>
  <c r="G48" i="1"/>
  <c r="F48" i="1"/>
  <c r="E48" i="1"/>
  <c r="D48" i="1"/>
  <c r="BW47" i="1"/>
  <c r="BV47" i="1"/>
  <c r="BU47" i="1"/>
  <c r="BT47" i="1"/>
  <c r="BS47" i="1"/>
  <c r="BR47" i="1"/>
  <c r="BQ47" i="1"/>
  <c r="BP47" i="1"/>
  <c r="K47" i="1"/>
  <c r="J47" i="1"/>
  <c r="I47" i="1"/>
  <c r="H47" i="1"/>
  <c r="G47" i="1"/>
  <c r="F47" i="1"/>
  <c r="E47" i="1"/>
  <c r="D47" i="1"/>
  <c r="BW46" i="1"/>
  <c r="BV46" i="1"/>
  <c r="BU46" i="1"/>
  <c r="BT46" i="1"/>
  <c r="BS46" i="1"/>
  <c r="BR46" i="1"/>
  <c r="BQ46" i="1"/>
  <c r="BP46" i="1"/>
  <c r="K46" i="1"/>
  <c r="J46" i="1"/>
  <c r="I46" i="1"/>
  <c r="H46" i="1"/>
  <c r="G46" i="1"/>
  <c r="F46" i="1"/>
  <c r="E46" i="1"/>
  <c r="D46" i="1"/>
  <c r="BW45" i="1"/>
  <c r="BV45" i="1"/>
  <c r="BU45" i="1"/>
  <c r="BT45" i="1"/>
  <c r="BS45" i="1"/>
  <c r="BR45" i="1"/>
  <c r="BQ45" i="1"/>
  <c r="BP45" i="1"/>
  <c r="BP43" i="1" s="1"/>
  <c r="BP41" i="1" s="1"/>
  <c r="BP37" i="1" s="1"/>
  <c r="BP17" i="1" s="1"/>
  <c r="K45" i="1"/>
  <c r="J45" i="1"/>
  <c r="I45" i="1"/>
  <c r="H45" i="1"/>
  <c r="G45" i="1"/>
  <c r="F45" i="1"/>
  <c r="E45" i="1"/>
  <c r="D45" i="1"/>
  <c r="BW44" i="1"/>
  <c r="BV44" i="1"/>
  <c r="BU44" i="1"/>
  <c r="BT44" i="1"/>
  <c r="BS44" i="1"/>
  <c r="BR44" i="1"/>
  <c r="BQ44" i="1"/>
  <c r="BQ43" i="1" s="1"/>
  <c r="BQ42" i="1" s="1"/>
  <c r="BQ41" i="1" s="1"/>
  <c r="BQ37" i="1" s="1"/>
  <c r="BQ17" i="1" s="1"/>
  <c r="BP44" i="1"/>
  <c r="K44" i="1"/>
  <c r="K43" i="1" s="1"/>
  <c r="K41" i="1" s="1"/>
  <c r="K37" i="1" s="1"/>
  <c r="K17" i="1" s="1"/>
  <c r="J44" i="1"/>
  <c r="J43" i="1" s="1"/>
  <c r="J41" i="1" s="1"/>
  <c r="J37" i="1" s="1"/>
  <c r="J17" i="1" s="1"/>
  <c r="I44" i="1"/>
  <c r="H44" i="1"/>
  <c r="H43" i="1" s="1"/>
  <c r="H41" i="1" s="1"/>
  <c r="H37" i="1" s="1"/>
  <c r="H17" i="1" s="1"/>
  <c r="G44" i="1"/>
  <c r="G43" i="1" s="1"/>
  <c r="G41" i="1" s="1"/>
  <c r="G37" i="1" s="1"/>
  <c r="F44" i="1"/>
  <c r="F43" i="1" s="1"/>
  <c r="F41" i="1" s="1"/>
  <c r="F37" i="1" s="1"/>
  <c r="E44" i="1"/>
  <c r="E43" i="1" s="1"/>
  <c r="E41" i="1" s="1"/>
  <c r="E37" i="1" s="1"/>
  <c r="E17" i="1" s="1"/>
  <c r="D44" i="1"/>
  <c r="D43" i="1" s="1"/>
  <c r="D41" i="1" s="1"/>
  <c r="D37" i="1" s="1"/>
  <c r="D17" i="1" s="1"/>
  <c r="BW43" i="1"/>
  <c r="BW41" i="1" s="1"/>
  <c r="BW37" i="1" s="1"/>
  <c r="BW17" i="1" s="1"/>
  <c r="BV43" i="1"/>
  <c r="BV41" i="1" s="1"/>
  <c r="BV37" i="1" s="1"/>
  <c r="BV17" i="1" s="1"/>
  <c r="BU43" i="1"/>
  <c r="BU41" i="1" s="1"/>
  <c r="BU37" i="1" s="1"/>
  <c r="BU17" i="1" s="1"/>
  <c r="BT43" i="1"/>
  <c r="BT41" i="1" s="1"/>
  <c r="BT37" i="1" s="1"/>
  <c r="BT17" i="1" s="1"/>
  <c r="BR43" i="1"/>
  <c r="BK43" i="1"/>
  <c r="BK41" i="1" s="1"/>
  <c r="BK37" i="1" s="1"/>
  <c r="BK17" i="1" s="1"/>
  <c r="BJ43" i="1"/>
  <c r="BJ41" i="1" s="1"/>
  <c r="BJ37" i="1" s="1"/>
  <c r="BJ17" i="1" s="1"/>
  <c r="BI43" i="1"/>
  <c r="BI41" i="1" s="1"/>
  <c r="BI37" i="1" s="1"/>
  <c r="BI17" i="1" s="1"/>
  <c r="BH43" i="1"/>
  <c r="BH41" i="1" s="1"/>
  <c r="BH37" i="1" s="1"/>
  <c r="BH17" i="1" s="1"/>
  <c r="BG43" i="1"/>
  <c r="BG41" i="1" s="1"/>
  <c r="BG37" i="1" s="1"/>
  <c r="BG17" i="1" s="1"/>
  <c r="BF43" i="1"/>
  <c r="BF41" i="1" s="1"/>
  <c r="BF37" i="1" s="1"/>
  <c r="BF17" i="1" s="1"/>
  <c r="BE43" i="1"/>
  <c r="BD43" i="1"/>
  <c r="BD41" i="1" s="1"/>
  <c r="BD37" i="1" s="1"/>
  <c r="BD17" i="1" s="1"/>
  <c r="BC43" i="1"/>
  <c r="BC41" i="1" s="1"/>
  <c r="BC37" i="1" s="1"/>
  <c r="BB43" i="1"/>
  <c r="BB41" i="1" s="1"/>
  <c r="BB37" i="1" s="1"/>
  <c r="BB17" i="1" s="1"/>
  <c r="BA43" i="1"/>
  <c r="BA41" i="1" s="1"/>
  <c r="BA37" i="1" s="1"/>
  <c r="BA17" i="1" s="1"/>
  <c r="AZ43" i="1"/>
  <c r="AZ41" i="1" s="1"/>
  <c r="AZ37" i="1" s="1"/>
  <c r="AZ17" i="1" s="1"/>
  <c r="AY43" i="1"/>
  <c r="AY41" i="1" s="1"/>
  <c r="AY37" i="1" s="1"/>
  <c r="AY17" i="1" s="1"/>
  <c r="AX43" i="1"/>
  <c r="AX41" i="1" s="1"/>
  <c r="AX37" i="1" s="1"/>
  <c r="AX17" i="1" s="1"/>
  <c r="AW43" i="1"/>
  <c r="AW41" i="1" s="1"/>
  <c r="AW37" i="1" s="1"/>
  <c r="AW17" i="1" s="1"/>
  <c r="AV43" i="1"/>
  <c r="AV41" i="1" s="1"/>
  <c r="AV37" i="1" s="1"/>
  <c r="AV17" i="1" s="1"/>
  <c r="AU43" i="1"/>
  <c r="AT43" i="1"/>
  <c r="AT41" i="1" s="1"/>
  <c r="AT37" i="1" s="1"/>
  <c r="AT17" i="1" s="1"/>
  <c r="AS43" i="1"/>
  <c r="AS41" i="1" s="1"/>
  <c r="AS37" i="1" s="1"/>
  <c r="AS17" i="1" s="1"/>
  <c r="AR43" i="1"/>
  <c r="AQ43" i="1"/>
  <c r="AP43" i="1"/>
  <c r="AO43" i="1"/>
  <c r="AO41" i="1" s="1"/>
  <c r="AO37" i="1" s="1"/>
  <c r="AO17" i="1" s="1"/>
  <c r="AN43" i="1"/>
  <c r="AN41" i="1" s="1"/>
  <c r="AN37" i="1" s="1"/>
  <c r="AN17" i="1" s="1"/>
  <c r="AM43" i="1"/>
  <c r="AM41" i="1" s="1"/>
  <c r="AM37" i="1" s="1"/>
  <c r="AL43" i="1"/>
  <c r="AL41" i="1" s="1"/>
  <c r="AL37" i="1" s="1"/>
  <c r="AK43" i="1"/>
  <c r="AK41" i="1" s="1"/>
  <c r="AK37" i="1" s="1"/>
  <c r="AK17" i="1" s="1"/>
  <c r="AJ43" i="1"/>
  <c r="AJ41" i="1" s="1"/>
  <c r="AJ37" i="1" s="1"/>
  <c r="AJ17" i="1" s="1"/>
  <c r="AI43" i="1"/>
  <c r="AI41" i="1" s="1"/>
  <c r="AI37" i="1" s="1"/>
  <c r="AI17" i="1" s="1"/>
  <c r="AH43" i="1"/>
  <c r="AH41" i="1" s="1"/>
  <c r="AH37" i="1" s="1"/>
  <c r="AH17" i="1" s="1"/>
  <c r="AG43" i="1"/>
  <c r="AG41" i="1" s="1"/>
  <c r="AG37" i="1" s="1"/>
  <c r="AG17" i="1" s="1"/>
  <c r="AF43" i="1"/>
  <c r="AF41" i="1" s="1"/>
  <c r="AF37" i="1" s="1"/>
  <c r="AF17" i="1" s="1"/>
  <c r="AE43" i="1"/>
  <c r="AE41" i="1" s="1"/>
  <c r="AE37" i="1" s="1"/>
  <c r="AE17" i="1" s="1"/>
  <c r="AD43" i="1"/>
  <c r="AD41" i="1" s="1"/>
  <c r="AD37" i="1" s="1"/>
  <c r="AD17" i="1" s="1"/>
  <c r="AC43" i="1"/>
  <c r="AC41" i="1" s="1"/>
  <c r="AC37" i="1" s="1"/>
  <c r="AC17" i="1" s="1"/>
  <c r="AB43" i="1"/>
  <c r="AA43" i="1"/>
  <c r="Z43" i="1"/>
  <c r="Z41" i="1" s="1"/>
  <c r="Z37" i="1" s="1"/>
  <c r="Z17" i="1" s="1"/>
  <c r="Y43" i="1"/>
  <c r="X43" i="1"/>
  <c r="W43" i="1"/>
  <c r="W41" i="1" s="1"/>
  <c r="W37" i="1" s="1"/>
  <c r="V43" i="1"/>
  <c r="V41" i="1" s="1"/>
  <c r="V37" i="1" s="1"/>
  <c r="U43" i="1"/>
  <c r="U41" i="1" s="1"/>
  <c r="U37" i="1" s="1"/>
  <c r="U17" i="1" s="1"/>
  <c r="T43" i="1"/>
  <c r="T41" i="1" s="1"/>
  <c r="T37" i="1" s="1"/>
  <c r="T17" i="1" s="1"/>
  <c r="S43" i="1"/>
  <c r="S41" i="1" s="1"/>
  <c r="S37" i="1" s="1"/>
  <c r="S17" i="1" s="1"/>
  <c r="R43" i="1"/>
  <c r="R41" i="1" s="1"/>
  <c r="R37" i="1" s="1"/>
  <c r="R17" i="1" s="1"/>
  <c r="Q43" i="1"/>
  <c r="Q41" i="1" s="1"/>
  <c r="Q37" i="1" s="1"/>
  <c r="Q17" i="1" s="1"/>
  <c r="P43" i="1"/>
  <c r="P41" i="1" s="1"/>
  <c r="P37" i="1" s="1"/>
  <c r="P17" i="1" s="1"/>
  <c r="O43" i="1"/>
  <c r="N43" i="1"/>
  <c r="N41" i="1" s="1"/>
  <c r="N37" i="1" s="1"/>
  <c r="N17" i="1" s="1"/>
  <c r="M43" i="1"/>
  <c r="M41" i="1" s="1"/>
  <c r="M37" i="1" s="1"/>
  <c r="M17" i="1" s="1"/>
  <c r="L43" i="1"/>
  <c r="BR42" i="1"/>
  <c r="BR41" i="1" s="1"/>
  <c r="BR37" i="1" s="1"/>
  <c r="BR17" i="1" s="1"/>
  <c r="BE41" i="1"/>
  <c r="BE37" i="1" s="1"/>
  <c r="BE17" i="1" s="1"/>
  <c r="AU41" i="1"/>
  <c r="AU37" i="1" s="1"/>
  <c r="AU17" i="1" s="1"/>
  <c r="AR41" i="1"/>
  <c r="AQ41" i="1"/>
  <c r="AQ37" i="1" s="1"/>
  <c r="AQ17" i="1" s="1"/>
  <c r="AP41" i="1"/>
  <c r="AP37" i="1" s="1"/>
  <c r="AP17" i="1" s="1"/>
  <c r="AB41" i="1"/>
  <c r="AB37" i="1" s="1"/>
  <c r="AB17" i="1" s="1"/>
  <c r="AA41" i="1"/>
  <c r="AA37" i="1" s="1"/>
  <c r="AA17" i="1" s="1"/>
  <c r="Y41" i="1"/>
  <c r="Y37" i="1" s="1"/>
  <c r="Y17" i="1" s="1"/>
  <c r="X41" i="1"/>
  <c r="X37" i="1" s="1"/>
  <c r="X17" i="1" s="1"/>
  <c r="O41" i="1"/>
  <c r="O37" i="1" s="1"/>
  <c r="O17" i="1" s="1"/>
  <c r="L41" i="1"/>
  <c r="L37" i="1" s="1"/>
  <c r="L17" i="1" s="1"/>
  <c r="AR37" i="1"/>
  <c r="AR17" i="1" s="1"/>
  <c r="BW31" i="1"/>
  <c r="BV31" i="1"/>
  <c r="BU31" i="1"/>
  <c r="BT31" i="1"/>
  <c r="BT30" i="1" s="1"/>
  <c r="BT16" i="1" s="1"/>
  <c r="BS31" i="1"/>
  <c r="BS30" i="1" s="1"/>
  <c r="BS16" i="1" s="1"/>
  <c r="BR31" i="1"/>
  <c r="BR30" i="1" s="1"/>
  <c r="BR16" i="1" s="1"/>
  <c r="BQ31" i="1"/>
  <c r="BQ30" i="1" s="1"/>
  <c r="BQ16" i="1" s="1"/>
  <c r="BP31" i="1"/>
  <c r="BP30" i="1" s="1"/>
  <c r="BP16" i="1" s="1"/>
  <c r="BK31" i="1"/>
  <c r="BJ31" i="1"/>
  <c r="BI31" i="1"/>
  <c r="BH31" i="1"/>
  <c r="BH30" i="1" s="1"/>
  <c r="BH16" i="1" s="1"/>
  <c r="BG31" i="1"/>
  <c r="BF31" i="1"/>
  <c r="BE31" i="1"/>
  <c r="BD31" i="1"/>
  <c r="BC31" i="1"/>
  <c r="BB31" i="1"/>
  <c r="BA31" i="1"/>
  <c r="AZ31" i="1"/>
  <c r="AY31" i="1"/>
  <c r="AY30" i="1" s="1"/>
  <c r="AY16" i="1" s="1"/>
  <c r="AX31" i="1"/>
  <c r="AX30" i="1" s="1"/>
  <c r="AX16" i="1" s="1"/>
  <c r="AW31" i="1"/>
  <c r="AW30" i="1" s="1"/>
  <c r="AW16" i="1" s="1"/>
  <c r="AV31" i="1"/>
  <c r="AV30" i="1" s="1"/>
  <c r="AV16" i="1" s="1"/>
  <c r="AU31" i="1"/>
  <c r="AT31" i="1"/>
  <c r="AS31" i="1"/>
  <c r="AR31" i="1"/>
  <c r="AR30" i="1" s="1"/>
  <c r="AR16" i="1" s="1"/>
  <c r="AQ31" i="1"/>
  <c r="AP31" i="1"/>
  <c r="AO31" i="1"/>
  <c r="AN31" i="1"/>
  <c r="AM31" i="1"/>
  <c r="AM30" i="1" s="1"/>
  <c r="AM16" i="1" s="1"/>
  <c r="AL31" i="1"/>
  <c r="AL30" i="1" s="1"/>
  <c r="AL16" i="1" s="1"/>
  <c r="AK31" i="1"/>
  <c r="AK30" i="1" s="1"/>
  <c r="AK16" i="1" s="1"/>
  <c r="AJ31" i="1"/>
  <c r="AJ30" i="1" s="1"/>
  <c r="AJ16" i="1" s="1"/>
  <c r="AI31" i="1"/>
  <c r="AI30" i="1" s="1"/>
  <c r="AI16" i="1" s="1"/>
  <c r="AH31" i="1"/>
  <c r="AH30" i="1" s="1"/>
  <c r="AH16" i="1" s="1"/>
  <c r="AG31" i="1"/>
  <c r="AG30" i="1" s="1"/>
  <c r="AG16" i="1" s="1"/>
  <c r="AF31" i="1"/>
  <c r="AF30" i="1" s="1"/>
  <c r="AF16" i="1" s="1"/>
  <c r="AE31" i="1"/>
  <c r="AE30" i="1" s="1"/>
  <c r="AE16" i="1" s="1"/>
  <c r="AD31" i="1"/>
  <c r="AD30" i="1" s="1"/>
  <c r="AD16" i="1" s="1"/>
  <c r="AC31" i="1"/>
  <c r="AC30" i="1" s="1"/>
  <c r="AC16" i="1" s="1"/>
  <c r="AB31" i="1"/>
  <c r="AB30" i="1" s="1"/>
  <c r="AB16" i="1" s="1"/>
  <c r="AA31" i="1"/>
  <c r="Z31" i="1"/>
  <c r="Y31" i="1"/>
  <c r="X31" i="1"/>
  <c r="W31" i="1"/>
  <c r="V31" i="1"/>
  <c r="U31" i="1"/>
  <c r="T31" i="1"/>
  <c r="S31" i="1"/>
  <c r="S30" i="1" s="1"/>
  <c r="S16" i="1" s="1"/>
  <c r="R31" i="1"/>
  <c r="R30" i="1" s="1"/>
  <c r="R16" i="1" s="1"/>
  <c r="Q31" i="1"/>
  <c r="Q30" i="1" s="1"/>
  <c r="Q16" i="1" s="1"/>
  <c r="P31" i="1"/>
  <c r="P30" i="1" s="1"/>
  <c r="P16" i="1" s="1"/>
  <c r="O31" i="1"/>
  <c r="O30" i="1" s="1"/>
  <c r="O16" i="1" s="1"/>
  <c r="N31" i="1"/>
  <c r="N30" i="1" s="1"/>
  <c r="N16" i="1" s="1"/>
  <c r="M31" i="1"/>
  <c r="M30" i="1" s="1"/>
  <c r="M16" i="1" s="1"/>
  <c r="L31" i="1"/>
  <c r="L30" i="1" s="1"/>
  <c r="L16" i="1" s="1"/>
  <c r="K31" i="1"/>
  <c r="J31" i="1"/>
  <c r="I31" i="1"/>
  <c r="H31" i="1"/>
  <c r="G31" i="1"/>
  <c r="F31" i="1"/>
  <c r="E31" i="1"/>
  <c r="D31" i="1"/>
  <c r="D30" i="1" s="1"/>
  <c r="D16" i="1" s="1"/>
  <c r="BW30" i="1"/>
  <c r="BV30" i="1"/>
  <c r="BV16" i="1" s="1"/>
  <c r="BU30" i="1"/>
  <c r="BU16" i="1" s="1"/>
  <c r="BK30" i="1"/>
  <c r="BJ30" i="1"/>
  <c r="BI30" i="1"/>
  <c r="BI16" i="1" s="1"/>
  <c r="BG30" i="1"/>
  <c r="BG16" i="1" s="1"/>
  <c r="BF30" i="1"/>
  <c r="BE30" i="1"/>
  <c r="BD30" i="1"/>
  <c r="BC30" i="1"/>
  <c r="BC16" i="1" s="1"/>
  <c r="BB30" i="1"/>
  <c r="BB16" i="1" s="1"/>
  <c r="BA30" i="1"/>
  <c r="BA16" i="1" s="1"/>
  <c r="AZ30" i="1"/>
  <c r="AZ16" i="1" s="1"/>
  <c r="AU30" i="1"/>
  <c r="AT30" i="1"/>
  <c r="AT16" i="1" s="1"/>
  <c r="AS30" i="1"/>
  <c r="AS16" i="1" s="1"/>
  <c r="AQ30" i="1"/>
  <c r="AQ16" i="1" s="1"/>
  <c r="AP30" i="1"/>
  <c r="AO30" i="1"/>
  <c r="AN30" i="1"/>
  <c r="AN16" i="1" s="1"/>
  <c r="AA30" i="1"/>
  <c r="AA16" i="1" s="1"/>
  <c r="Z30" i="1"/>
  <c r="Z16" i="1" s="1"/>
  <c r="Y30" i="1"/>
  <c r="Y16" i="1" s="1"/>
  <c r="X30" i="1"/>
  <c r="X16" i="1" s="1"/>
  <c r="W30" i="1"/>
  <c r="W16" i="1" s="1"/>
  <c r="V30" i="1"/>
  <c r="V16" i="1" s="1"/>
  <c r="U30" i="1"/>
  <c r="T30" i="1"/>
  <c r="T16" i="1" s="1"/>
  <c r="K30" i="1"/>
  <c r="K16" i="1" s="1"/>
  <c r="J30" i="1"/>
  <c r="I30" i="1"/>
  <c r="H30" i="1"/>
  <c r="G30" i="1"/>
  <c r="F30" i="1"/>
  <c r="E30" i="1"/>
  <c r="E16" i="1" s="1"/>
  <c r="BW25" i="1"/>
  <c r="BW24" i="1" s="1"/>
  <c r="BW15" i="1" s="1"/>
  <c r="BV25" i="1"/>
  <c r="BV24" i="1" s="1"/>
  <c r="BV15" i="1" s="1"/>
  <c r="BU25" i="1"/>
  <c r="BU24" i="1" s="1"/>
  <c r="BU15" i="1" s="1"/>
  <c r="BT25" i="1"/>
  <c r="BT24" i="1" s="1"/>
  <c r="BT15" i="1" s="1"/>
  <c r="BS25" i="1"/>
  <c r="BR25" i="1"/>
  <c r="BQ25" i="1"/>
  <c r="BP25" i="1"/>
  <c r="BK25" i="1"/>
  <c r="BJ25" i="1"/>
  <c r="BI25" i="1"/>
  <c r="BH25" i="1"/>
  <c r="BH24" i="1" s="1"/>
  <c r="BG25" i="1"/>
  <c r="BG24" i="1" s="1"/>
  <c r="BF25" i="1"/>
  <c r="BF24" i="1" s="1"/>
  <c r="BF15" i="1" s="1"/>
  <c r="BE25" i="1"/>
  <c r="BE24" i="1" s="1"/>
  <c r="BD25" i="1"/>
  <c r="BD24" i="1" s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Q24" i="1" s="1"/>
  <c r="AP25" i="1"/>
  <c r="AP24" i="1" s="1"/>
  <c r="AO25" i="1"/>
  <c r="AO24" i="1" s="1"/>
  <c r="AN25" i="1"/>
  <c r="AN24" i="1" s="1"/>
  <c r="AM25" i="1"/>
  <c r="AL25" i="1"/>
  <c r="AK25" i="1"/>
  <c r="AJ25" i="1"/>
  <c r="AJ24" i="1" s="1"/>
  <c r="AJ15" i="1" s="1"/>
  <c r="AI25" i="1"/>
  <c r="AH25" i="1"/>
  <c r="AG25" i="1"/>
  <c r="AF25" i="1"/>
  <c r="AE25" i="1"/>
  <c r="AE24" i="1" s="1"/>
  <c r="AE15" i="1" s="1"/>
  <c r="AD25" i="1"/>
  <c r="AD24" i="1" s="1"/>
  <c r="AD15" i="1" s="1"/>
  <c r="AC25" i="1"/>
  <c r="AC24" i="1" s="1"/>
  <c r="AC15" i="1" s="1"/>
  <c r="AB25" i="1"/>
  <c r="AB24" i="1" s="1"/>
  <c r="AA25" i="1"/>
  <c r="AA24" i="1" s="1"/>
  <c r="Z25" i="1"/>
  <c r="Z24" i="1" s="1"/>
  <c r="Z15" i="1" s="1"/>
  <c r="Y25" i="1"/>
  <c r="Y24" i="1" s="1"/>
  <c r="X25" i="1"/>
  <c r="X24" i="1" s="1"/>
  <c r="W25" i="1"/>
  <c r="W24" i="1" s="1"/>
  <c r="W15" i="1" s="1"/>
  <c r="V25" i="1"/>
  <c r="V24" i="1" s="1"/>
  <c r="V15" i="1" s="1"/>
  <c r="U25" i="1"/>
  <c r="U24" i="1" s="1"/>
  <c r="U15" i="1" s="1"/>
  <c r="T25" i="1"/>
  <c r="T24" i="1" s="1"/>
  <c r="T15" i="1" s="1"/>
  <c r="S25" i="1"/>
  <c r="R25" i="1"/>
  <c r="Q25" i="1"/>
  <c r="P25" i="1"/>
  <c r="O25" i="1"/>
  <c r="N25" i="1"/>
  <c r="M25" i="1"/>
  <c r="L25" i="1"/>
  <c r="K25" i="1"/>
  <c r="K24" i="1" s="1"/>
  <c r="J25" i="1"/>
  <c r="J24" i="1" s="1"/>
  <c r="J15" i="1" s="1"/>
  <c r="I25" i="1"/>
  <c r="I24" i="1" s="1"/>
  <c r="H25" i="1"/>
  <c r="H24" i="1" s="1"/>
  <c r="G25" i="1"/>
  <c r="G24" i="1" s="1"/>
  <c r="G15" i="1" s="1"/>
  <c r="F25" i="1"/>
  <c r="F24" i="1" s="1"/>
  <c r="F15" i="1" s="1"/>
  <c r="E25" i="1"/>
  <c r="E24" i="1" s="1"/>
  <c r="E15" i="1" s="1"/>
  <c r="D25" i="1"/>
  <c r="D24" i="1" s="1"/>
  <c r="D15" i="1" s="1"/>
  <c r="BS24" i="1"/>
  <c r="BS15" i="1" s="1"/>
  <c r="BR24" i="1"/>
  <c r="BR15" i="1" s="1"/>
  <c r="BQ24" i="1"/>
  <c r="BQ15" i="1" s="1"/>
  <c r="BP24" i="1"/>
  <c r="BP15" i="1" s="1"/>
  <c r="BK24" i="1"/>
  <c r="BK15" i="1" s="1"/>
  <c r="BJ24" i="1"/>
  <c r="BJ15" i="1" s="1"/>
  <c r="BI24" i="1"/>
  <c r="BI15" i="1" s="1"/>
  <c r="BC24" i="1"/>
  <c r="BB24" i="1"/>
  <c r="BA24" i="1"/>
  <c r="BA15" i="1" s="1"/>
  <c r="AZ24" i="1"/>
  <c r="AZ15" i="1" s="1"/>
  <c r="AY24" i="1"/>
  <c r="AY15" i="1" s="1"/>
  <c r="AX24" i="1"/>
  <c r="AX15" i="1" s="1"/>
  <c r="AW24" i="1"/>
  <c r="AW15" i="1" s="1"/>
  <c r="AV24" i="1"/>
  <c r="AV15" i="1" s="1"/>
  <c r="AU24" i="1"/>
  <c r="AU15" i="1" s="1"/>
  <c r="AT24" i="1"/>
  <c r="AT15" i="1" s="1"/>
  <c r="AS24" i="1"/>
  <c r="AR24" i="1"/>
  <c r="AM24" i="1"/>
  <c r="AL24" i="1"/>
  <c r="AL15" i="1" s="1"/>
  <c r="AK24" i="1"/>
  <c r="AK15" i="1" s="1"/>
  <c r="AI24" i="1"/>
  <c r="AI15" i="1" s="1"/>
  <c r="AH24" i="1"/>
  <c r="AH15" i="1" s="1"/>
  <c r="AG24" i="1"/>
  <c r="AG15" i="1" s="1"/>
  <c r="AF24" i="1"/>
  <c r="AF15" i="1" s="1"/>
  <c r="S24" i="1"/>
  <c r="S15" i="1" s="1"/>
  <c r="R24" i="1"/>
  <c r="R15" i="1" s="1"/>
  <c r="Q24" i="1"/>
  <c r="Q15" i="1" s="1"/>
  <c r="P24" i="1"/>
  <c r="P15" i="1" s="1"/>
  <c r="O24" i="1"/>
  <c r="O15" i="1" s="1"/>
  <c r="N24" i="1"/>
  <c r="N15" i="1" s="1"/>
  <c r="M24" i="1"/>
  <c r="M15" i="1" s="1"/>
  <c r="L24" i="1"/>
  <c r="BW22" i="1"/>
  <c r="BW21" i="1" s="1"/>
  <c r="BW20" i="1" s="1"/>
  <c r="BV22" i="1"/>
  <c r="BV21" i="1" s="1"/>
  <c r="BV20" i="1" s="1"/>
  <c r="BU22" i="1"/>
  <c r="BU21" i="1" s="1"/>
  <c r="BU20" i="1" s="1"/>
  <c r="BT22" i="1"/>
  <c r="BT21" i="1" s="1"/>
  <c r="BT20" i="1" s="1"/>
  <c r="BS22" i="1"/>
  <c r="BS21" i="1" s="1"/>
  <c r="BS20" i="1" s="1"/>
  <c r="BR22" i="1"/>
  <c r="BR21" i="1" s="1"/>
  <c r="BR20" i="1" s="1"/>
  <c r="BQ22" i="1"/>
  <c r="BQ21" i="1" s="1"/>
  <c r="BQ20" i="1" s="1"/>
  <c r="BP22" i="1"/>
  <c r="BP21" i="1" s="1"/>
  <c r="BP20" i="1" s="1"/>
  <c r="N22" i="1"/>
  <c r="N21" i="1" s="1"/>
  <c r="N20" i="1" s="1"/>
  <c r="K22" i="1"/>
  <c r="K21" i="1" s="1"/>
  <c r="K20" i="1" s="1"/>
  <c r="K14" i="1" s="1"/>
  <c r="H22" i="1"/>
  <c r="H21" i="1" s="1"/>
  <c r="H20" i="1" s="1"/>
  <c r="H14" i="1" s="1"/>
  <c r="G22" i="1"/>
  <c r="G21" i="1" s="1"/>
  <c r="G20" i="1" s="1"/>
  <c r="G14" i="1" s="1"/>
  <c r="E22" i="1"/>
  <c r="E21" i="1" s="1"/>
  <c r="E20" i="1" s="1"/>
  <c r="D22" i="1"/>
  <c r="D21" i="1" s="1"/>
  <c r="D20" i="1" s="1"/>
  <c r="BK21" i="1"/>
  <c r="BK20" i="1" s="1"/>
  <c r="BJ21" i="1"/>
  <c r="BJ20" i="1" s="1"/>
  <c r="BI21" i="1"/>
  <c r="BH21" i="1"/>
  <c r="BH20" i="1" s="1"/>
  <c r="BH14" i="1" s="1"/>
  <c r="BG21" i="1"/>
  <c r="BF21" i="1"/>
  <c r="BF20" i="1" s="1"/>
  <c r="BF14" i="1" s="1"/>
  <c r="BE21" i="1"/>
  <c r="BE20" i="1" s="1"/>
  <c r="BE14" i="1" s="1"/>
  <c r="BD21" i="1"/>
  <c r="BD20" i="1" s="1"/>
  <c r="BD14" i="1" s="1"/>
  <c r="BC21" i="1"/>
  <c r="BC20" i="1" s="1"/>
  <c r="BC14" i="1" s="1"/>
  <c r="BB21" i="1"/>
  <c r="BB20" i="1" s="1"/>
  <c r="BA21" i="1"/>
  <c r="BA20" i="1" s="1"/>
  <c r="BA19" i="1" s="1"/>
  <c r="AZ21" i="1"/>
  <c r="AZ20" i="1" s="1"/>
  <c r="AZ19" i="1" s="1"/>
  <c r="AY21" i="1"/>
  <c r="AX21" i="1"/>
  <c r="AW21" i="1"/>
  <c r="AW20" i="1" s="1"/>
  <c r="AV21" i="1"/>
  <c r="AV20" i="1" s="1"/>
  <c r="AU21" i="1"/>
  <c r="AU20" i="1" s="1"/>
  <c r="AT21" i="1"/>
  <c r="AT20" i="1" s="1"/>
  <c r="AS21" i="1"/>
  <c r="AS20" i="1" s="1"/>
  <c r="AR21" i="1"/>
  <c r="AQ21" i="1"/>
  <c r="AP21" i="1"/>
  <c r="AP20" i="1" s="1"/>
  <c r="AP14" i="1" s="1"/>
  <c r="AO21" i="1"/>
  <c r="AO20" i="1" s="1"/>
  <c r="AO14" i="1" s="1"/>
  <c r="AN21" i="1"/>
  <c r="AM21" i="1"/>
  <c r="AL21" i="1"/>
  <c r="AK21" i="1"/>
  <c r="AK20" i="1" s="1"/>
  <c r="AJ21" i="1"/>
  <c r="AJ20" i="1" s="1"/>
  <c r="AI21" i="1"/>
  <c r="AH21" i="1"/>
  <c r="AH20" i="1" s="1"/>
  <c r="AG21" i="1"/>
  <c r="AG20" i="1" s="1"/>
  <c r="AF21" i="1"/>
  <c r="AF20" i="1" s="1"/>
  <c r="AE21" i="1"/>
  <c r="AE20" i="1" s="1"/>
  <c r="AD21" i="1"/>
  <c r="AD20" i="1" s="1"/>
  <c r="AC21" i="1"/>
  <c r="AC20" i="1" s="1"/>
  <c r="AB21" i="1"/>
  <c r="AB20" i="1" s="1"/>
  <c r="AB14" i="1" s="1"/>
  <c r="AA21" i="1"/>
  <c r="Z21" i="1"/>
  <c r="Z20" i="1" s="1"/>
  <c r="Y21" i="1"/>
  <c r="Y20" i="1" s="1"/>
  <c r="Y14" i="1" s="1"/>
  <c r="X21" i="1"/>
  <c r="W21" i="1"/>
  <c r="V21" i="1"/>
  <c r="V20" i="1" s="1"/>
  <c r="V14" i="1" s="1"/>
  <c r="U21" i="1"/>
  <c r="U20" i="1" s="1"/>
  <c r="T21" i="1"/>
  <c r="T20" i="1" s="1"/>
  <c r="S21" i="1"/>
  <c r="R21" i="1"/>
  <c r="Q21" i="1"/>
  <c r="Q20" i="1" s="1"/>
  <c r="P21" i="1"/>
  <c r="P20" i="1" s="1"/>
  <c r="O21" i="1"/>
  <c r="O20" i="1" s="1"/>
  <c r="M21" i="1"/>
  <c r="M20" i="1" s="1"/>
  <c r="L21" i="1"/>
  <c r="L20" i="1" s="1"/>
  <c r="L14" i="1" s="1"/>
  <c r="J21" i="1"/>
  <c r="J20" i="1" s="1"/>
  <c r="J14" i="1" s="1"/>
  <c r="I21" i="1"/>
  <c r="I20" i="1" s="1"/>
  <c r="I14" i="1" s="1"/>
  <c r="F21" i="1"/>
  <c r="F20" i="1" s="1"/>
  <c r="F14" i="1" s="1"/>
  <c r="BI20" i="1"/>
  <c r="BI19" i="1" s="1"/>
  <c r="BG20" i="1"/>
  <c r="BG14" i="1" s="1"/>
  <c r="AY20" i="1"/>
  <c r="AY19" i="1" s="1"/>
  <c r="AX20" i="1"/>
  <c r="AX14" i="1" s="1"/>
  <c r="AR20" i="1"/>
  <c r="AQ20" i="1"/>
  <c r="AQ14" i="1" s="1"/>
  <c r="AN20" i="1"/>
  <c r="AN14" i="1" s="1"/>
  <c r="AM20" i="1"/>
  <c r="AM14" i="1" s="1"/>
  <c r="AL20" i="1"/>
  <c r="AL14" i="1" s="1"/>
  <c r="AI20" i="1"/>
  <c r="AA20" i="1"/>
  <c r="X20" i="1"/>
  <c r="X14" i="1" s="1"/>
  <c r="W20" i="1"/>
  <c r="W14" i="1" s="1"/>
  <c r="S20" i="1"/>
  <c r="S14" i="1" s="1"/>
  <c r="R20" i="1"/>
  <c r="R14" i="1" s="1"/>
  <c r="BW18" i="1"/>
  <c r="BV18" i="1"/>
  <c r="BS18" i="1"/>
  <c r="BK18" i="1"/>
  <c r="BD18" i="1"/>
  <c r="BC18" i="1"/>
  <c r="BB18" i="1"/>
  <c r="AY18" i="1"/>
  <c r="AX18" i="1"/>
  <c r="AV18" i="1"/>
  <c r="AU18" i="1"/>
  <c r="AS18" i="1"/>
  <c r="AN18" i="1"/>
  <c r="AM18" i="1"/>
  <c r="AL18" i="1"/>
  <c r="AI18" i="1"/>
  <c r="AH18" i="1"/>
  <c r="AG18" i="1"/>
  <c r="AF18" i="1"/>
  <c r="AE18" i="1"/>
  <c r="AC18" i="1"/>
  <c r="AB18" i="1"/>
  <c r="AA18" i="1"/>
  <c r="X18" i="1"/>
  <c r="W18" i="1"/>
  <c r="V18" i="1"/>
  <c r="S18" i="1"/>
  <c r="R18" i="1"/>
  <c r="Q18" i="1"/>
  <c r="P18" i="1"/>
  <c r="O18" i="1"/>
  <c r="N18" i="1"/>
  <c r="M18" i="1"/>
  <c r="L18" i="1"/>
  <c r="G18" i="1"/>
  <c r="BW16" i="1"/>
  <c r="BK16" i="1"/>
  <c r="BJ16" i="1"/>
  <c r="BF16" i="1"/>
  <c r="BE16" i="1"/>
  <c r="BD16" i="1"/>
  <c r="AU16" i="1"/>
  <c r="AP16" i="1"/>
  <c r="AO16" i="1"/>
  <c r="U16" i="1"/>
  <c r="J16" i="1"/>
  <c r="I16" i="1"/>
  <c r="H16" i="1"/>
  <c r="G16" i="1"/>
  <c r="F16" i="1"/>
  <c r="BC15" i="1"/>
  <c r="BB15" i="1"/>
  <c r="AS15" i="1"/>
  <c r="AR15" i="1"/>
  <c r="AM15" i="1"/>
  <c r="AR14" i="1"/>
  <c r="AA14" i="1"/>
  <c r="AC19" i="1" l="1"/>
  <c r="AC14" i="1"/>
  <c r="U19" i="1"/>
  <c r="AS19" i="1"/>
  <c r="AS14" i="1"/>
  <c r="AB19" i="1"/>
  <c r="AB15" i="1"/>
  <c r="AB13" i="1" s="1"/>
  <c r="Z19" i="1"/>
  <c r="Z14" i="1"/>
  <c r="Z13" i="1" s="1"/>
  <c r="BT19" i="1"/>
  <c r="L13" i="1"/>
  <c r="BH19" i="1"/>
  <c r="BH15" i="1"/>
  <c r="BH13" i="1" s="1"/>
  <c r="M14" i="1"/>
  <c r="M13" i="1" s="1"/>
  <c r="M19" i="1"/>
  <c r="BU19" i="1"/>
  <c r="L19" i="1"/>
  <c r="I52" i="1"/>
  <c r="I18" i="1" s="1"/>
  <c r="I43" i="1"/>
  <c r="I41" i="1" s="1"/>
  <c r="I37" i="1" s="1"/>
  <c r="I17" i="1" s="1"/>
  <c r="AR19" i="1"/>
  <c r="BI14" i="1"/>
  <c r="BI13" i="1" s="1"/>
  <c r="L15" i="1"/>
  <c r="D19" i="1"/>
  <c r="E19" i="1"/>
  <c r="H52" i="1"/>
  <c r="H18" i="1" s="1"/>
  <c r="K52" i="1"/>
  <c r="K18" i="1" s="1"/>
  <c r="J52" i="1"/>
  <c r="J18" i="1" s="1"/>
  <c r="J13" i="1" s="1"/>
  <c r="W13" i="1"/>
  <c r="BB14" i="1"/>
  <c r="BB13" i="1" s="1"/>
  <c r="BB19" i="1"/>
  <c r="F13" i="1"/>
  <c r="AX13" i="1"/>
  <c r="H15" i="1"/>
  <c r="X19" i="1"/>
  <c r="X15" i="1"/>
  <c r="X13" i="1" s="1"/>
  <c r="AN19" i="1"/>
  <c r="AN15" i="1"/>
  <c r="BD19" i="1"/>
  <c r="BD15" i="1"/>
  <c r="BD13" i="1" s="1"/>
  <c r="BQ14" i="1"/>
  <c r="BQ13" i="1" s="1"/>
  <c r="BQ19" i="1"/>
  <c r="I19" i="1"/>
  <c r="I15" i="1"/>
  <c r="I13" i="1" s="1"/>
  <c r="AO19" i="1"/>
  <c r="AO15" i="1"/>
  <c r="AO13" i="1" s="1"/>
  <c r="AL17" i="1"/>
  <c r="AL13" i="1" s="1"/>
  <c r="AL19" i="1"/>
  <c r="BE19" i="1"/>
  <c r="BE15" i="1"/>
  <c r="BE13" i="1" s="1"/>
  <c r="AH19" i="1"/>
  <c r="AA19" i="1"/>
  <c r="AA15" i="1"/>
  <c r="AA13" i="1" s="1"/>
  <c r="W17" i="1"/>
  <c r="W19" i="1"/>
  <c r="AM17" i="1"/>
  <c r="AM19" i="1"/>
  <c r="BC17" i="1"/>
  <c r="BC13" i="1" s="1"/>
  <c r="BC19" i="1"/>
  <c r="Y19" i="1"/>
  <c r="Y15" i="1"/>
  <c r="Y13" i="1" s="1"/>
  <c r="AJ19" i="1"/>
  <c r="BR14" i="1"/>
  <c r="BR13" i="1" s="1"/>
  <c r="BR19" i="1"/>
  <c r="AP19" i="1"/>
  <c r="AP15" i="1"/>
  <c r="AC13" i="1"/>
  <c r="AT19" i="1"/>
  <c r="AT14" i="1"/>
  <c r="AT13" i="1" s="1"/>
  <c r="F17" i="1"/>
  <c r="F19" i="1"/>
  <c r="AP13" i="1"/>
  <c r="AD19" i="1"/>
  <c r="AD14" i="1"/>
  <c r="AD13" i="1" s="1"/>
  <c r="AR13" i="1"/>
  <c r="AU14" i="1"/>
  <c r="AU13" i="1" s="1"/>
  <c r="AU19" i="1"/>
  <c r="AQ19" i="1"/>
  <c r="AQ15" i="1"/>
  <c r="AI19" i="1"/>
  <c r="BF19" i="1"/>
  <c r="BV14" i="1"/>
  <c r="BV13" i="1" s="1"/>
  <c r="BV19" i="1"/>
  <c r="R13" i="1"/>
  <c r="O19" i="1"/>
  <c r="O14" i="1"/>
  <c r="O13" i="1" s="1"/>
  <c r="BW14" i="1"/>
  <c r="BW13" i="1" s="1"/>
  <c r="BW19" i="1"/>
  <c r="AS13" i="1"/>
  <c r="S13" i="1"/>
  <c r="AM13" i="1"/>
  <c r="P14" i="1"/>
  <c r="P13" i="1" s="1"/>
  <c r="P19" i="1"/>
  <c r="AF19" i="1"/>
  <c r="AF14" i="1"/>
  <c r="AF13" i="1" s="1"/>
  <c r="AV19" i="1"/>
  <c r="AV14" i="1"/>
  <c r="AV13" i="1" s="1"/>
  <c r="BP19" i="1"/>
  <c r="BP14" i="1"/>
  <c r="BP13" i="1" s="1"/>
  <c r="BS19" i="1"/>
  <c r="BS14" i="1"/>
  <c r="BS13" i="1" s="1"/>
  <c r="K19" i="1"/>
  <c r="K15" i="1"/>
  <c r="K13" i="1" s="1"/>
  <c r="BG19" i="1"/>
  <c r="BG15" i="1"/>
  <c r="BG13" i="1" s="1"/>
  <c r="V17" i="1"/>
  <c r="V13" i="1" s="1"/>
  <c r="V19" i="1"/>
  <c r="G17" i="1"/>
  <c r="G13" i="1" s="1"/>
  <c r="G19" i="1"/>
  <c r="AQ13" i="1"/>
  <c r="AK19" i="1"/>
  <c r="N19" i="1"/>
  <c r="N14" i="1"/>
  <c r="N13" i="1" s="1"/>
  <c r="BJ19" i="1"/>
  <c r="BJ14" i="1"/>
  <c r="BJ13" i="1" s="1"/>
  <c r="AE14" i="1"/>
  <c r="AE13" i="1" s="1"/>
  <c r="AE19" i="1"/>
  <c r="BK14" i="1"/>
  <c r="BK13" i="1" s="1"/>
  <c r="BK19" i="1"/>
  <c r="BF13" i="1"/>
  <c r="T19" i="1"/>
  <c r="AN13" i="1"/>
  <c r="Q14" i="1"/>
  <c r="Q13" i="1" s="1"/>
  <c r="Q19" i="1"/>
  <c r="AG14" i="1"/>
  <c r="AG13" i="1" s="1"/>
  <c r="AG19" i="1"/>
  <c r="AW14" i="1"/>
  <c r="AW13" i="1" s="1"/>
  <c r="AW19" i="1"/>
  <c r="D14" i="1"/>
  <c r="D13" i="1" s="1"/>
  <c r="T14" i="1"/>
  <c r="T13" i="1" s="1"/>
  <c r="AJ14" i="1"/>
  <c r="AJ13" i="1" s="1"/>
  <c r="AZ14" i="1"/>
  <c r="AZ13" i="1" s="1"/>
  <c r="BT14" i="1"/>
  <c r="BT13" i="1" s="1"/>
  <c r="AI14" i="1"/>
  <c r="AI13" i="1" s="1"/>
  <c r="E14" i="1"/>
  <c r="E13" i="1" s="1"/>
  <c r="U14" i="1"/>
  <c r="U13" i="1" s="1"/>
  <c r="AK14" i="1"/>
  <c r="AK13" i="1" s="1"/>
  <c r="BA14" i="1"/>
  <c r="BA13" i="1" s="1"/>
  <c r="BU14" i="1"/>
  <c r="BU13" i="1" s="1"/>
  <c r="AH14" i="1"/>
  <c r="AH13" i="1" s="1"/>
  <c r="R19" i="1"/>
  <c r="AX19" i="1"/>
  <c r="AY14" i="1"/>
  <c r="AY13" i="1" s="1"/>
  <c r="S19" i="1"/>
  <c r="H19" i="1" l="1"/>
  <c r="J19" i="1"/>
  <c r="H13" i="1"/>
</calcChain>
</file>

<file path=xl/sharedStrings.xml><?xml version="1.0" encoding="utf-8"?>
<sst xmlns="http://schemas.openxmlformats.org/spreadsheetml/2006/main" count="759" uniqueCount="269">
  <si>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</si>
  <si>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Субъект электроэнергетики:  Публичное акционерное Общество "Рязанская энергетическая сбытовая компания"</t>
  </si>
  <si>
    <t>ОГРН: 1056204000049</t>
  </si>
  <si>
    <t>Год раскрытия информации: 2026 год</t>
  </si>
  <si>
    <t>Утвержденные плановые значения показателей приведены в соответствии с  приказом ГУ "РЭК" Рязанской области №6-ип от 21.08.2025 г.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</si>
  <si>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</si>
  <si>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</si>
  <si>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</si>
  <si>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</si>
  <si>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 xml:space="preserve">Ввод объектов инвестиционной деятельности в эксплуатацию в 2025 год </t>
  </si>
  <si>
    <t>Ввод объектов инвестиционной деятельности в эксплуатацию</t>
  </si>
  <si>
    <t>Краткое обоснование  корректировки утвержденного плана</t>
  </si>
  <si>
    <t>2026 год</t>
  </si>
  <si>
    <t>2027 год</t>
  </si>
  <si>
    <t>2028 год</t>
  </si>
  <si>
    <t>2029 год</t>
  </si>
  <si>
    <t>2030 год</t>
  </si>
  <si>
    <t>2031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</si>
  <si>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</si>
  <si>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</si>
  <si>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</si>
  <si>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</si>
  <si>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>Факт</t>
  </si>
  <si>
    <r>
      <rPr>
        <sz val="12"/>
        <color rgb="FF000000"/>
        <rFont val="Times New Roman"/>
        <family val="1"/>
        <charset val="204"/>
      </rP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</si>
  <si>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</si>
  <si>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</si>
  <si>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Другое</t>
  </si>
  <si>
    <t>м2, здания, строения, сооружения, земельные участки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</si>
  <si>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</si>
  <si>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</si>
  <si>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</si>
  <si>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</si>
  <si>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</si>
  <si>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</si>
  <si>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</si>
  <si>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</si>
  <si>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</si>
  <si>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</si>
  <si>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</si>
  <si>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</si>
  <si>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</si>
  <si>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</si>
  <si>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</si>
  <si>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</si>
  <si>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</si>
  <si>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</si>
  <si>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</si>
  <si>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</si>
  <si>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</si>
  <si>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</si>
  <si>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</si>
  <si>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</si>
  <si>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</si>
  <si>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</si>
  <si>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</si>
  <si>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</si>
  <si>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</si>
  <si>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</si>
  <si>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</si>
  <si>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</si>
  <si>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</si>
  <si>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</si>
  <si>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</si>
  <si>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</si>
  <si>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</si>
  <si>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</si>
  <si>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</si>
  <si>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</si>
  <si>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6.7.1</t>
  </si>
  <si>
    <t>6.7.2</t>
  </si>
  <si>
    <t>6.7.3</t>
  </si>
  <si>
    <t>6.7.4</t>
  </si>
  <si>
    <t>6.8.1</t>
  </si>
  <si>
    <t>6.8.2</t>
  </si>
  <si>
    <t>6.8.3</t>
  </si>
  <si>
    <t>6.8.4</t>
  </si>
  <si>
    <t>6.9.1</t>
  </si>
  <si>
    <t>6.9.2</t>
  </si>
  <si>
    <t>6.9.3</t>
  </si>
  <si>
    <t>6.9.4</t>
  </si>
  <si>
    <t>6.10.1</t>
  </si>
  <si>
    <t>6.10.2</t>
  </si>
  <si>
    <t>6.10.3</t>
  </si>
  <si>
    <t>6.10.4</t>
  </si>
  <si>
    <t>6.11.1</t>
  </si>
  <si>
    <t>6.11.2</t>
  </si>
  <si>
    <t>6.11.3</t>
  </si>
  <si>
    <t>6.11.4</t>
  </si>
  <si>
    <t>6.12.1</t>
  </si>
  <si>
    <t>6.12.2</t>
  </si>
  <si>
    <t>6.12.3</t>
  </si>
  <si>
    <t>6.12.4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</si>
  <si>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</si>
  <si>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</si>
  <si>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</si>
  <si>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</si>
  <si>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</si>
  <si>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</si>
  <si>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</si>
  <si>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</si>
  <si>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00</t>
  </si>
  <si>
    <t>ВСЕГО по инвестиционной программе, в том числе:</t>
  </si>
  <si>
    <t>Г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</si>
  <si>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</si>
  <si>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</si>
  <si>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</si>
  <si>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</si>
  <si>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</si>
  <si>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</si>
  <si>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</si>
  <si>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</si>
  <si>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</si>
  <si>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</si>
  <si>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</si>
  <si>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61</t>
  </si>
  <si>
    <t>Рязанская область</t>
  </si>
  <si>
    <t>61.1</t>
  </si>
  <si>
    <t>Развитие и модернизация учета электрической энергии (мощности), всего, в том числе:</t>
  </si>
  <si>
    <t>61.1.1</t>
  </si>
  <si>
    <t>Установка приборов учета, всего, в том числе:</t>
  </si>
  <si>
    <t>Приобретение и установка интеллектуальных систем учета</t>
  </si>
  <si>
    <t>K_A0804-1104</t>
  </si>
  <si>
    <t>Исполнение требований 522-ФЗ. Реализация проекта продлена до 2031г.  Стоимость проекта скорректирована в связи с актуализацией КП и индекса-дефлятора, скорректированно количество приборов учета, необходимых к установке</t>
  </si>
  <si>
    <t>61.1.2</t>
  </si>
  <si>
    <t>Включение приборов учета в систему сбора и передачи данных, всего, в том числе:</t>
  </si>
  <si>
    <t>61.2</t>
  </si>
  <si>
    <t>Реконструкция, всего, в том числе:</t>
  </si>
  <si>
    <t>61.2.1</t>
  </si>
  <si>
    <t>Реконструкция зданий (сооружений), всего, в том числе:</t>
  </si>
  <si>
    <t>61.2.1.1</t>
  </si>
  <si>
    <t>Реконструкция систем инженерно-технического обеспечения зданий (сооружений), всего, в том числе:</t>
  </si>
  <si>
    <t>61.2.1.2</t>
  </si>
  <si>
    <t>Реконструкция прочих объектов основных средств, всего, в том числе:</t>
  </si>
  <si>
    <t>61.2.2</t>
  </si>
  <si>
    <t>Реконструкция линий связи и телекоммуникационных систем, всего, в том числе:</t>
  </si>
  <si>
    <t>61.2.3</t>
  </si>
  <si>
    <t>Реконструкция информационно-вычислительных систем, всего, в том числе:</t>
  </si>
  <si>
    <t>61.3</t>
  </si>
  <si>
    <t>Модернизация, техническое перевооружение, модификация, всего, в том числе:</t>
  </si>
  <si>
    <t>61.3.1</t>
  </si>
  <si>
    <t>Модернизация, техническое перевооружение зданий (сооружений), всего, в том числе:</t>
  </si>
  <si>
    <t>61.3.1.1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</si>
  <si>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</si>
  <si>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61.3.1.2</t>
  </si>
  <si>
    <t>Модернизация, техническое перевооружение прочих объектов основных средств, всего, в том числе:</t>
  </si>
  <si>
    <t>61.3.2</t>
  </si>
  <si>
    <t>Модернизация, техническое перевооружение линий связи и телекоммуникационных систем, всего, в том числе:</t>
  </si>
  <si>
    <t>61.3.3</t>
  </si>
  <si>
    <t>Модернизация, техническое перевооружение информационно-вычислительных систем, всего, в том числе:</t>
  </si>
  <si>
    <t>61.3.4</t>
  </si>
  <si>
    <t>Модификация программ для ЭВМ, всего, в том числе:</t>
  </si>
  <si>
    <t>61.4</t>
  </si>
  <si>
    <t>Новое строительство, создание, покупка, всего, в том числе:</t>
  </si>
  <si>
    <t>61.4.1</t>
  </si>
  <si>
    <t>Новое строительство, покупка зданий (сооружений), всего, в том числе:</t>
  </si>
  <si>
    <t>61.4.2</t>
  </si>
  <si>
    <t>Новое строительство, покупка линий связи и телекоммуникационных систем, всего, в том числе:</t>
  </si>
  <si>
    <t>61.4.3</t>
  </si>
  <si>
    <t>Прочее новое строительство, создание, покупка объектов основных средств, всего, в том числе:</t>
  </si>
  <si>
    <t>61.4.4</t>
  </si>
  <si>
    <t>Создание, приобретение объектов нематериальных активов, всего, в том числе:</t>
  </si>
  <si>
    <t>61.4.4.1</t>
  </si>
  <si>
    <t>Создание программ для ЭВМ, приобретение прав на программы для ЭВМ, всего, в том числе:</t>
  </si>
  <si>
    <t>61.4.4.2</t>
  </si>
  <si>
    <t>Создание, приобретение прочих объектов нематериальных активов, всего, в том числе:</t>
  </si>
  <si>
    <t>Программный модуль "Личный кабинет корпоративного клиента"</t>
  </si>
  <si>
    <t>O_M0804-7</t>
  </si>
  <si>
    <t>Перенос обязательств по проекту 2025 г.</t>
  </si>
  <si>
    <t>Поставка серверных лицензий AstraLinux</t>
  </si>
  <si>
    <t>P_M0804-16</t>
  </si>
  <si>
    <t>Исполнение «Стратегии цифровой трансформации» группы «РусГидро» . Стоимость проекта скорректированас учетом актуализацией цен на недвижимость по Рязанской области и индекса-дефлятора</t>
  </si>
  <si>
    <t>Поставка лицензий для системы резервного копирования (2026 г.)</t>
  </si>
  <si>
    <t>P_M0804-19</t>
  </si>
  <si>
    <t>Выполнение директивы Правительства Российской Федерации от 14.04.2021 № 3438п-П13. Стоимость проекта скорректированас учетом актуализацией цен на недвижимость по Рязанской области и индекса-дефлятора</t>
  </si>
  <si>
    <t>Поставка лицензий на отечественную систему управления базами данных (с 2026 г.)</t>
  </si>
  <si>
    <t>P_M0804-20</t>
  </si>
  <si>
    <t>Внедрение интеграции АИС «Omni-US 5.0» с сервисом ПОДИС</t>
  </si>
  <si>
    <t>Q_M0804-21</t>
  </si>
  <si>
    <t xml:space="preserve">Новый проект. </t>
  </si>
  <si>
    <t>Поставка лицензий к отечественной системе виртуализации</t>
  </si>
  <si>
    <t>Q_M0804-22</t>
  </si>
  <si>
    <t>Новый проект</t>
  </si>
  <si>
    <t>Поставка лицензии КриптоПро 5.0 Серверная лицензия</t>
  </si>
  <si>
    <t>Q_M0804-23</t>
  </si>
  <si>
    <t>Внедрение системы корпоративного электронного документооборота Докумино</t>
  </si>
  <si>
    <t>Q_M0804-24</t>
  </si>
  <si>
    <t>Новый проект. Необходимость внедрения системы корпоративного электронного документооборота</t>
  </si>
  <si>
    <t>61.5</t>
  </si>
  <si>
    <t>Прочие инвестиционные проекты, всего, в том числе:</t>
  </si>
  <si>
    <t xml:space="preserve">Покупка офисного здания в  р.п. Сапожок </t>
  </si>
  <si>
    <t>G_Z0804-103</t>
  </si>
  <si>
    <t>Отпала производственная необходимость</t>
  </si>
  <si>
    <t xml:space="preserve">Покупка офисного здания в р.п. Сараи </t>
  </si>
  <si>
    <t>G_Z0804-104</t>
  </si>
  <si>
    <t xml:space="preserve">Покупка офисного здания в г.Спасск </t>
  </si>
  <si>
    <t>G_Z0804-109</t>
  </si>
  <si>
    <t>Поставка серверов Тип 1 (1 шт.)</t>
  </si>
  <si>
    <t>P_S0804-313</t>
  </si>
  <si>
    <t>Стоимость проекта скорректирована в связи с актуализацией КП и индекса-дефлятора. Изменение ставки НДС до 22%Приобретается 1 шт., вместо запланиролванных 2 шт.</t>
  </si>
  <si>
    <t>Поставка дисковой полки</t>
  </si>
  <si>
    <t>P_S0804-314</t>
  </si>
  <si>
    <t>Поставка сервера для систем безопасности Тип1</t>
  </si>
  <si>
    <t>Q_S0804-315</t>
  </si>
  <si>
    <t>Поставка сервера для систем безопасности Тип2</t>
  </si>
  <si>
    <t>Q_S0804-316</t>
  </si>
  <si>
    <t>Покупка принтеров (6 шт.)</t>
  </si>
  <si>
    <t>L_O0804-403</t>
  </si>
  <si>
    <t>Стоимость проекта скорректирована в связи с актуализацией КП и индекса-дефлятора. Изменение ставки НДС до 22%</t>
  </si>
  <si>
    <t>Покупка многофункционального устройства (2 шт.)</t>
  </si>
  <si>
    <t>L_O0804-404</t>
  </si>
  <si>
    <t>Q_O0804-406</t>
  </si>
  <si>
    <t>Новый проект. Необходимость обновления оргтехники компании</t>
  </si>
  <si>
    <t>Покупка АРМ  (220 шт.)</t>
  </si>
  <si>
    <t>M_O0804-405</t>
  </si>
  <si>
    <t>Покупка АРМ (160  шт) 2028-2031 г.</t>
  </si>
  <si>
    <t>Q_O0804-407</t>
  </si>
  <si>
    <t>Новый проект. Необходимость обновления компьютерной техники компании</t>
  </si>
  <si>
    <t>Покупка многофункционального устройства А3 цвет (2028 г.)</t>
  </si>
  <si>
    <t>Q_O0804-408</t>
  </si>
  <si>
    <t xml:space="preserve">Новый проект. Необходимость приобретения цветного МФУ формата А3 </t>
  </si>
  <si>
    <t>Покупка ИБП  марки APC SRT 2200 RMX (или аналог), (4 шт.)</t>
  </si>
  <si>
    <t>L_C0804-704</t>
  </si>
  <si>
    <t xml:space="preserve"> Монтаж охранной сигнализации в г. Спасске</t>
  </si>
  <si>
    <t>K_O0804-1203</t>
  </si>
  <si>
    <t>Отпала производственная необходимость в реализации проектов  в связи с отказом от покупки зданий</t>
  </si>
  <si>
    <t>Монтаж пожарной системы и системы оповещения в г. Спасске</t>
  </si>
  <si>
    <t>K_O0804-1204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</si>
  <si>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</si>
  <si>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</si>
  <si>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</si>
  <si>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</si>
  <si>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</si>
  <si>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</si>
  <si>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</si>
  <si>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</si>
  <si>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>Монтаж системы видеонаблюдения в г.Спасске</t>
  </si>
  <si>
    <t>K_V0804-920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</si>
  <si>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</si>
  <si>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</si>
  <si>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</si>
  <si>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</si>
  <si>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Покупка и монтаж системы учета рабочего времени в г.Спасске</t>
  </si>
  <si>
    <t>K_Y0804-1120</t>
  </si>
  <si>
    <t>Покупка и монтаж системы учета рабочего времени в р.п. Сапожок</t>
  </si>
  <si>
    <t>L_Y0804-1122</t>
  </si>
  <si>
    <t>Покупка и монтаж системы учета рабочего времени в р.п. Сараи</t>
  </si>
  <si>
    <t>L_Y0804-1123</t>
  </si>
  <si>
    <t>Поставка и монтаж электронной очереди в р.п. Ухолово</t>
  </si>
  <si>
    <t>Q_O0804-1411</t>
  </si>
  <si>
    <t>Новые проекты. Приведение клиентских офисов компании к 
требованиям Стандарта обслуживания клиентов. 
Дооснащение  клинтских офисов системой электронных очередей</t>
  </si>
  <si>
    <t>Поставка и монтаж электронной очереди в г. Спасск</t>
  </si>
  <si>
    <t>Q_O0804-1412</t>
  </si>
  <si>
    <t>Поставка и монтаж автоматизированной  системы Видеоконсультант (11 шт)</t>
  </si>
  <si>
    <t>L_I0804-1502</t>
  </si>
  <si>
    <t>Стоимость проекта скорректирована в связи с актуализацией КП и индекса-дефлятора. Снижено количество приобретаемого оборудования с 12 до 11 шт.Изменение ставки НДС до 22%</t>
  </si>
  <si>
    <t>Поставка и монтаж терминала автоматизированного ввода данных (11 шт.)</t>
  </si>
  <si>
    <t>Q_I0804-1512</t>
  </si>
  <si>
    <t xml:space="preserve">Новые проекты.
Дооснащение  клинтских офисов интерактивным оборудованием. Реализация Программы повышения качества предоставляемых Группой РусГидро услуг потребителям электро- и теплоэнергии с использованием цифровых технологий и искусственного интеллекта, утвержденной Советом директоров ПАО «РусГидро»
</t>
  </si>
  <si>
    <t>Поставка и монтаж терминала автоматизированного ввода данных  СКИФ(1 шт.)</t>
  </si>
  <si>
    <t>Q_I0804-1513</t>
  </si>
  <si>
    <t>Поставка детских интерактивных столов (6 шт.)</t>
  </si>
  <si>
    <t>Q_I0804-1514</t>
  </si>
  <si>
    <t>Поставка коммутаторов (28 шт.)</t>
  </si>
  <si>
    <t>Q_K0804-1707</t>
  </si>
  <si>
    <t xml:space="preserve">Новый проект. Указ Президента Российской Федерации от 01.05.2022 № 250 "О дополнительных мерах по обеспечению информационной безопасности Российской Федерации" </t>
  </si>
  <si>
    <t>Поставка аппаратно-программных комплексов шифрования средней производительностью (2 шт.)</t>
  </si>
  <si>
    <t>P_K0804-1705</t>
  </si>
  <si>
    <t>Поставка аппаратно-программных комплексов шифрования малой производительностью (27 шт.)</t>
  </si>
  <si>
    <t>P_K0804-1706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</si>
</sst>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#,##0.0"/>
    <numFmt numFmtId="165" formatCode="_-* #,##0.00&quot;р.&quot;_-;\-* #,##0.00&quot;р.&quot;_-;_-* &quot;-&quot;??&quot;р.&quot;_-;_-@_-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_-* #,##0.00[$€-1]_-;\-* #,##0.00[$€-1]_-;_-* &quot;-&quot;??[$€-1]_-"/>
    <numFmt numFmtId="171" formatCode="&quot; &quot;#,##0.00&quot;    &quot;;&quot;-&quot;#,##0.00&quot;    &quot;;&quot; -&quot;#&quot;    &quot;;@&quot; &quot;"/>
    <numFmt numFmtId="172" formatCode="General_)"/>
    <numFmt numFmtId="173" formatCode="0_)"/>
    <numFmt numFmtId="174" formatCode="_-* #,##0_р_._-;\-* #,##0_р_._-;_-* &quot;-&quot;_р_._-;_-@_-"/>
    <numFmt numFmtId="175" formatCode="_-* #,##0.00_р_._-;\-* #,##0.00_р_._-;_-* &quot;-&quot;??_р_._-;_-@_-"/>
    <numFmt numFmtId="176" formatCode="_-* #,##0.00_р_._-;\-* #,##0.00_р_._-;_-* \-??_р_._-;_-@_-"/>
    <numFmt numFmtId="177" formatCode="#,##0_ ;\-#,##0\ "/>
    <numFmt numFmtId="178" formatCode="_-* #,##0.00\ _р_._-;\-* #,##0.00\ _р_._-;_-* \-??\ _р_._-;_-@_-"/>
    <numFmt numFmtId="179" formatCode="_-* #,##0.00\ _р_._-;\-* #,##0.00\ _р_._-;_-* &quot;-&quot;??\ _р_._-;_-@_-"/>
    <numFmt numFmtId="180" formatCode="_(* #,##0.00_);_(* \(#,##0.00\);_(* &quot;-&quot;??_);_(@_)"/>
  </numFmts>
  <fonts count="72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Helv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1"/>
    </font>
    <font>
      <sz val="8"/>
      <name val="Optima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theme="1"/>
      <name val="Calibri"/>
      <family val="2"/>
      <scheme val="minor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8000"/>
      <name val="Calibri"/>
      <family val="2"/>
      <charset val="204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indexed="27"/>
        <bgColor indexed="64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indexed="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</borders>
  <cellStyleXfs count="3316">
    <xf numFmtId="0" fontId="0" fillId="0" borderId="0"/>
    <xf numFmtId="0" fontId="5" fillId="0" borderId="0"/>
    <xf numFmtId="0" fontId="9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21" fillId="0" borderId="0">
      <protection locked="0"/>
    </xf>
    <xf numFmtId="165" fontId="21" fillId="0" borderId="0">
      <protection locked="0"/>
    </xf>
    <xf numFmtId="165" fontId="21" fillId="0" borderId="0">
      <protection locked="0"/>
    </xf>
    <xf numFmtId="0" fontId="16" fillId="0" borderId="0"/>
    <xf numFmtId="0" fontId="22" fillId="0" borderId="0"/>
    <xf numFmtId="0" fontId="19" fillId="0" borderId="0"/>
    <xf numFmtId="0" fontId="23" fillId="0" borderId="0">
      <protection locked="0"/>
    </xf>
    <xf numFmtId="0" fontId="23" fillId="0" borderId="0">
      <protection locked="0"/>
    </xf>
    <xf numFmtId="0" fontId="21" fillId="0" borderId="9">
      <protection locked="0"/>
    </xf>
    <xf numFmtId="0" fontId="24" fillId="5" borderId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Border="0" applyProtection="0"/>
    <xf numFmtId="0" fontId="25" fillId="6" borderId="0" applyNumberFormat="0" applyBorder="0" applyAlignment="0" applyProtection="0"/>
    <xf numFmtId="0" fontId="26" fillId="13" borderId="0" applyBorder="0" applyProtection="0"/>
    <xf numFmtId="0" fontId="25" fillId="7" borderId="0" applyNumberFormat="0" applyBorder="0" applyAlignment="0" applyProtection="0"/>
    <xf numFmtId="0" fontId="26" fillId="14" borderId="0" applyBorder="0" applyProtection="0"/>
    <xf numFmtId="0" fontId="25" fillId="8" borderId="0" applyNumberFormat="0" applyBorder="0" applyAlignment="0" applyProtection="0"/>
    <xf numFmtId="0" fontId="26" fillId="15" borderId="0" applyBorder="0" applyProtection="0"/>
    <xf numFmtId="0" fontId="25" fillId="9" borderId="0" applyNumberFormat="0" applyBorder="0" applyAlignment="0" applyProtection="0"/>
    <xf numFmtId="0" fontId="26" fillId="16" borderId="0" applyBorder="0" applyProtection="0"/>
    <xf numFmtId="0" fontId="25" fillId="10" borderId="0" applyNumberFormat="0" applyBorder="0" applyAlignment="0" applyProtection="0"/>
    <xf numFmtId="0" fontId="26" fillId="17" borderId="0" applyBorder="0" applyProtection="0"/>
    <xf numFmtId="0" fontId="25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9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6" fillId="22" borderId="0" applyBorder="0" applyProtection="0"/>
    <xf numFmtId="0" fontId="25" fillId="18" borderId="0" applyNumberFormat="0" applyBorder="0" applyAlignment="0" applyProtection="0"/>
    <xf numFmtId="0" fontId="26" fillId="23" borderId="0" applyBorder="0" applyProtection="0"/>
    <xf numFmtId="0" fontId="25" fillId="19" borderId="0" applyNumberFormat="0" applyBorder="0" applyAlignment="0" applyProtection="0"/>
    <xf numFmtId="0" fontId="26" fillId="24" borderId="0" applyBorder="0" applyProtection="0"/>
    <xf numFmtId="0" fontId="25" fillId="20" borderId="0" applyNumberFormat="0" applyBorder="0" applyAlignment="0" applyProtection="0"/>
    <xf numFmtId="0" fontId="26" fillId="15" borderId="0" applyBorder="0" applyProtection="0"/>
    <xf numFmtId="0" fontId="25" fillId="9" borderId="0" applyNumberFormat="0" applyBorder="0" applyAlignment="0" applyProtection="0"/>
    <xf numFmtId="0" fontId="26" fillId="22" borderId="0" applyBorder="0" applyProtection="0"/>
    <xf numFmtId="0" fontId="25" fillId="18" borderId="0" applyNumberFormat="0" applyBorder="0" applyAlignment="0" applyProtection="0"/>
    <xf numFmtId="0" fontId="26" fillId="25" borderId="0" applyBorder="0" applyProtection="0"/>
    <xf numFmtId="0" fontId="25" fillId="21" borderId="0" applyNumberFormat="0" applyBorder="0" applyAlignment="0" applyProtection="0"/>
    <xf numFmtId="0" fontId="27" fillId="26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8" fillId="30" borderId="0" applyBorder="0" applyProtection="0"/>
    <xf numFmtId="0" fontId="28" fillId="23" borderId="0" applyBorder="0" applyProtection="0"/>
    <xf numFmtId="0" fontId="28" fillId="24" borderId="0" applyBorder="0" applyProtection="0"/>
    <xf numFmtId="0" fontId="28" fillId="31" borderId="0" applyBorder="0" applyProtection="0"/>
    <xf numFmtId="0" fontId="28" fillId="32" borderId="0" applyBorder="0" applyProtection="0"/>
    <xf numFmtId="0" fontId="28" fillId="33" borderId="0" applyBorder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7" borderId="0" applyNumberFormat="0" applyBorder="0" applyAlignment="0" applyProtection="0"/>
    <xf numFmtId="0" fontId="29" fillId="7" borderId="0" applyNumberFormat="0" applyBorder="0" applyAlignment="0" applyProtection="0"/>
    <xf numFmtId="0" fontId="30" fillId="38" borderId="10" applyNumberFormat="0" applyAlignment="0" applyProtection="0"/>
    <xf numFmtId="0" fontId="31" fillId="39" borderId="11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26" fillId="0" borderId="0"/>
    <xf numFmtId="0" fontId="32" fillId="0" borderId="0" applyNumberFormat="0" applyFill="0" applyBorder="0" applyAlignment="0" applyProtection="0"/>
    <xf numFmtId="0" fontId="33" fillId="8" borderId="0" applyNumberFormat="0" applyBorder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10" applyNumberFormat="0" applyAlignment="0" applyProtection="0"/>
    <xf numFmtId="0" fontId="38" fillId="0" borderId="15" applyNumberFormat="0" applyFill="0" applyAlignment="0" applyProtection="0"/>
    <xf numFmtId="0" fontId="39" fillId="40" borderId="0" applyNumberFormat="0" applyBorder="0" applyAlignment="0" applyProtection="0"/>
    <xf numFmtId="0" fontId="24" fillId="0" borderId="16"/>
    <xf numFmtId="0" fontId="40" fillId="0" borderId="0"/>
    <xf numFmtId="0" fontId="41" fillId="0" borderId="0"/>
    <xf numFmtId="0" fontId="42" fillId="0" borderId="0"/>
    <xf numFmtId="0" fontId="25" fillId="41" borderId="17" applyNumberFormat="0" applyFont="0" applyAlignment="0" applyProtection="0"/>
    <xf numFmtId="0" fontId="43" fillId="38" borderId="18" applyNumberFormat="0" applyAlignment="0" applyProtection="0"/>
    <xf numFmtId="0" fontId="44" fillId="0" borderId="0" applyNumberFormat="0">
      <alignment horizontal="left"/>
    </xf>
    <xf numFmtId="0" fontId="45" fillId="0" borderId="0" applyNumberFormat="0" applyFill="0" applyBorder="0" applyAlignment="0" applyProtection="0"/>
    <xf numFmtId="0" fontId="46" fillId="0" borderId="19" applyNumberFormat="0" applyFill="0" applyAlignment="0" applyProtection="0"/>
    <xf numFmtId="0" fontId="47" fillId="0" borderId="0" applyNumberFormat="0" applyFill="0" applyBorder="0" applyAlignment="0" applyProtection="0"/>
    <xf numFmtId="0" fontId="28" fillId="42" borderId="0" applyBorder="0" applyProtection="0"/>
    <xf numFmtId="0" fontId="28" fillId="43" borderId="0" applyBorder="0" applyProtection="0"/>
    <xf numFmtId="0" fontId="28" fillId="44" borderId="0" applyBorder="0" applyProtection="0"/>
    <xf numFmtId="0" fontId="28" fillId="31" borderId="0" applyBorder="0" applyProtection="0"/>
    <xf numFmtId="0" fontId="28" fillId="32" borderId="0" applyBorder="0" applyProtection="0"/>
    <xf numFmtId="0" fontId="28" fillId="45" borderId="0" applyBorder="0" applyProtection="0"/>
    <xf numFmtId="172" fontId="22" fillId="0" borderId="20">
      <protection locked="0"/>
    </xf>
    <xf numFmtId="0" fontId="48" fillId="17" borderId="21" applyProtection="0"/>
    <xf numFmtId="0" fontId="49" fillId="46" borderId="22" applyProtection="0"/>
    <xf numFmtId="0" fontId="50" fillId="46" borderId="21" applyProtection="0"/>
    <xf numFmtId="0" fontId="51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52" fillId="0" borderId="23" applyProtection="0"/>
    <xf numFmtId="0" fontId="53" fillId="0" borderId="24" applyProtection="0"/>
    <xf numFmtId="0" fontId="54" fillId="0" borderId="25" applyProtection="0"/>
    <xf numFmtId="0" fontId="54" fillId="0" borderId="0" applyBorder="0" applyProtection="0"/>
    <xf numFmtId="0" fontId="55" fillId="0" borderId="26" applyBorder="0">
      <alignment horizontal="center" vertical="center" wrapText="1"/>
    </xf>
    <xf numFmtId="172" fontId="56" fillId="47" borderId="20"/>
    <xf numFmtId="0" fontId="57" fillId="0" borderId="27" applyProtection="0"/>
    <xf numFmtId="0" fontId="58" fillId="48" borderId="28" applyProtection="0"/>
    <xf numFmtId="0" fontId="59" fillId="0" borderId="0" applyBorder="0" applyProtection="0"/>
    <xf numFmtId="0" fontId="60" fillId="49" borderId="0" applyBorder="0" applyProtection="0"/>
    <xf numFmtId="0" fontId="39" fillId="40" borderId="0" applyNumberFormat="0" applyBorder="0" applyAlignment="0" applyProtection="0"/>
    <xf numFmtId="0" fontId="4" fillId="4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61" fillId="0" borderId="0"/>
    <xf numFmtId="0" fontId="7" fillId="0" borderId="0"/>
    <xf numFmtId="0" fontId="7" fillId="0" borderId="0"/>
    <xf numFmtId="0" fontId="1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61" fillId="0" borderId="0"/>
    <xf numFmtId="0" fontId="7" fillId="0" borderId="0"/>
    <xf numFmtId="0" fontId="61" fillId="0" borderId="0"/>
    <xf numFmtId="0" fontId="1" fillId="0" borderId="0"/>
    <xf numFmtId="0" fontId="62" fillId="0" borderId="0"/>
    <xf numFmtId="0" fontId="61" fillId="0" borderId="0"/>
    <xf numFmtId="0" fontId="7" fillId="0" borderId="0"/>
    <xf numFmtId="0" fontId="7" fillId="0" borderId="0"/>
    <xf numFmtId="173" fontId="63" fillId="0" borderId="0"/>
    <xf numFmtId="0" fontId="17" fillId="0" borderId="0"/>
    <xf numFmtId="0" fontId="7" fillId="0" borderId="0"/>
    <xf numFmtId="0" fontId="7" fillId="0" borderId="0"/>
    <xf numFmtId="0" fontId="16" fillId="0" borderId="0"/>
    <xf numFmtId="0" fontId="61" fillId="0" borderId="0"/>
    <xf numFmtId="0" fontId="7" fillId="0" borderId="0"/>
    <xf numFmtId="0" fontId="1" fillId="0" borderId="0"/>
    <xf numFmtId="0" fontId="7" fillId="0" borderId="0"/>
    <xf numFmtId="0" fontId="7" fillId="0" borderId="0"/>
    <xf numFmtId="173" fontId="63" fillId="0" borderId="0"/>
    <xf numFmtId="0" fontId="7" fillId="0" borderId="0"/>
    <xf numFmtId="0" fontId="5" fillId="0" borderId="0"/>
    <xf numFmtId="0" fontId="1" fillId="0" borderId="0"/>
    <xf numFmtId="0" fontId="61" fillId="0" borderId="0"/>
    <xf numFmtId="0" fontId="7" fillId="0" borderId="0"/>
    <xf numFmtId="0" fontId="5" fillId="0" borderId="0"/>
    <xf numFmtId="0" fontId="1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2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13" borderId="0" applyBorder="0" applyProtection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66" fillId="0" borderId="0" applyBorder="0" applyProtection="0"/>
    <xf numFmtId="0" fontId="7" fillId="50" borderId="29" applyProtection="0"/>
    <xf numFmtId="0" fontId="25" fillId="41" borderId="17" applyNumberFormat="0" applyFont="0" applyAlignment="0" applyProtection="0"/>
    <xf numFmtId="9" fontId="7" fillId="0" borderId="0" applyBorder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Border="0" applyProtection="0"/>
    <xf numFmtId="9" fontId="22" fillId="0" borderId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67" fillId="0" borderId="30" applyProtection="0"/>
    <xf numFmtId="0" fontId="16" fillId="0" borderId="0"/>
    <xf numFmtId="0" fontId="16" fillId="0" borderId="0"/>
    <xf numFmtId="0" fontId="68" fillId="0" borderId="0" applyBorder="0" applyProtection="0"/>
    <xf numFmtId="174" fontId="69" fillId="0" borderId="0" applyFont="0" applyFill="0" applyBorder="0" applyAlignment="0" applyProtection="0"/>
    <xf numFmtId="175" fontId="69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6" fontId="22" fillId="0" borderId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7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7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6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7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51" borderId="0" applyBorder="0">
      <alignment horizontal="right"/>
    </xf>
    <xf numFmtId="4" fontId="70" fillId="51" borderId="2" applyFont="0" applyBorder="0">
      <alignment horizontal="right"/>
    </xf>
    <xf numFmtId="0" fontId="71" fillId="14" borderId="0" applyBorder="0" applyProtection="0"/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65" fontId="21" fillId="0" borderId="0">
      <protection locked="0"/>
    </xf>
    <xf numFmtId="0" fontId="17" fillId="0" borderId="0"/>
  </cellStyleXfs>
  <cellXfs count="75">
    <xf numFmtId="0" fontId="0" fillId="0" borderId="0" xfId="0"/>
    <xf numFmtId="0" fontId="0" fillId="0" borderId="0" xfId="0" applyFont="1"/>
    <xf numFmtId="0" fontId="10" fillId="0" borderId="0" xfId="2" applyFont="1" applyAlignment="1">
      <alignment vertical="center"/>
    </xf>
    <xf numFmtId="0" fontId="11" fillId="0" borderId="0" xfId="3" applyFont="1" applyAlignment="1">
      <alignment horizontal="right"/>
    </xf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2" fillId="0" borderId="2" xfId="5" applyFont="1" applyBorder="1" applyAlignment="1">
      <alignment horizontal="center" vertical="center" textRotation="90" wrapText="1"/>
    </xf>
    <xf numFmtId="0" fontId="12" fillId="0" borderId="2" xfId="5" applyFont="1" applyBorder="1" applyAlignment="1">
      <alignment horizontal="center" vertical="center"/>
    </xf>
    <xf numFmtId="49" fontId="12" fillId="0" borderId="2" xfId="5" applyNumberFormat="1" applyFont="1" applyBorder="1" applyAlignment="1">
      <alignment horizontal="center" vertical="center"/>
    </xf>
    <xf numFmtId="49" fontId="14" fillId="0" borderId="2" xfId="2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0" fillId="0" borderId="0" xfId="0" applyFont="1" applyFill="1"/>
    <xf numFmtId="0" fontId="14" fillId="0" borderId="3" xfId="2" applyFont="1" applyFill="1" applyBorder="1" applyAlignment="1">
      <alignment horizontal="center" wrapText="1"/>
    </xf>
    <xf numFmtId="49" fontId="14" fillId="0" borderId="3" xfId="2" applyNumberFormat="1" applyFont="1" applyFill="1" applyBorder="1" applyAlignment="1">
      <alignment horizontal="center" vertical="center" wrapText="1"/>
    </xf>
    <xf numFmtId="49" fontId="12" fillId="0" borderId="2" xfId="2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7" fillId="0" borderId="2" xfId="3" applyFont="1" applyFill="1" applyBorder="1" applyAlignment="1">
      <alignment horizontal="center" vertical="center" wrapText="1"/>
    </xf>
    <xf numFmtId="3" fontId="0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1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15" fillId="0" borderId="3" xfId="2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15" fillId="0" borderId="3" xfId="0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5" fillId="0" borderId="3" xfId="2" applyNumberFormat="1" applyFont="1" applyFill="1" applyBorder="1" applyAlignment="1">
      <alignment horizontal="left" vertical="center" wrapText="1"/>
    </xf>
    <xf numFmtId="0" fontId="15" fillId="0" borderId="2" xfId="2" applyNumberFormat="1" applyFont="1" applyFill="1" applyBorder="1" applyAlignment="1">
      <alignment horizontal="center" vertical="center" wrapText="1"/>
    </xf>
    <xf numFmtId="0" fontId="15" fillId="0" borderId="4" xfId="2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horizontal="left" vertical="center" wrapText="1"/>
    </xf>
    <xf numFmtId="0" fontId="7" fillId="0" borderId="2" xfId="6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3" applyFont="1" applyFill="1" applyBorder="1" applyAlignment="1">
      <alignment horizontal="center" vertical="center" wrapText="1"/>
    </xf>
    <xf numFmtId="0" fontId="0" fillId="0" borderId="7" xfId="3" applyFont="1" applyFill="1" applyBorder="1" applyAlignment="1">
      <alignment horizontal="center" vertical="center" wrapText="1"/>
    </xf>
    <xf numFmtId="0" fontId="15" fillId="0" borderId="2" xfId="2" applyNumberFormat="1" applyFont="1" applyFill="1" applyBorder="1" applyAlignment="1">
      <alignment horizontal="left" vertical="center" wrapText="1"/>
    </xf>
    <xf numFmtId="0" fontId="7" fillId="0" borderId="7" xfId="6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/>
    <xf numFmtId="0" fontId="6" fillId="0" borderId="0" xfId="1" applyFont="1" applyBorder="1" applyAlignment="1"/>
    <xf numFmtId="0" fontId="8" fillId="0" borderId="0" xfId="0" applyFont="1" applyBorder="1" applyAlignment="1"/>
    <xf numFmtId="0" fontId="10" fillId="0" borderId="0" xfId="2" applyFont="1" applyBorder="1" applyAlignment="1">
      <alignment vertical="center"/>
    </xf>
    <xf numFmtId="0" fontId="8" fillId="0" borderId="1" xfId="4" applyFont="1" applyBorder="1" applyAlignment="1"/>
    <xf numFmtId="0" fontId="12" fillId="0" borderId="2" xfId="5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/>
    </xf>
    <xf numFmtId="0" fontId="12" fillId="0" borderId="2" xfId="5" applyFont="1" applyBorder="1" applyAlignment="1">
      <alignment horizontal="center" vertical="center"/>
    </xf>
    <xf numFmtId="0" fontId="12" fillId="0" borderId="3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12" fillId="0" borderId="5" xfId="5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</cellXfs>
  <cellStyles count="3316">
    <cellStyle name="?" xfId="7"/>
    <cellStyle name="? 2" xfId="8"/>
    <cellStyle name="? 2 2" xfId="9"/>
    <cellStyle name="_Copy of ДРСК_1" xfId="10"/>
    <cellStyle name="_ЕСУ приложения (проект 27_07_09)(v" xfId="11"/>
    <cellStyle name="_ИП 17032006" xfId="12"/>
    <cellStyle name="_ИП 2009-2011_ОДОБР ПРАВ-ВОМ_09.04.09" xfId="13"/>
    <cellStyle name="_ИП 2010-2012 ДИПП_07 05 09" xfId="14"/>
    <cellStyle name="_ИП СО 2006-2010 отпр 22 01 07" xfId="15"/>
    <cellStyle name="_ИП ФСК 10_10_07 куцанкиной" xfId="16"/>
    <cellStyle name="_ИП ФСК на 2008-2012 17 12 071" xfId="17"/>
    <cellStyle name="_Источники финансирования ИП РусГидро 2010-2012" xfId="18"/>
    <cellStyle name="_ИсточникиИП_2010" xfId="19"/>
    <cellStyle name="_Копия Прил 2(Показатели ИП)" xfId="20"/>
    <cellStyle name="_Прил1-1 (МГИ) (Дубинину) 22 01 07" xfId="21"/>
    <cellStyle name="_Программа СО 7-09 для СД от 29 марта" xfId="22"/>
    <cellStyle name="_Расшифровка по приоритетам_МРСК 2" xfId="23"/>
    <cellStyle name="_Сб-macro 2020" xfId="24"/>
    <cellStyle name="_СО 2006-2010  Прил1-1 (Дубинину)" xfId="25"/>
    <cellStyle name="_Табл П2-5 (вар18-10-2006)" xfId="26"/>
    <cellStyle name="_Фин расчеты на 2009г" xfId="27"/>
    <cellStyle name="_Фин расчеты на 2009г по БП" xfId="28"/>
    <cellStyle name="_Фин расчеты на 2009г по БП_16.02.09" xfId="29"/>
    <cellStyle name="_Фин-экон. план 2009" xfId="30"/>
    <cellStyle name="”ќђќ‘ћ‚›‰" xfId="31"/>
    <cellStyle name="”љ‘ђћ‚ђќќ›‰" xfId="32"/>
    <cellStyle name="„…ќ…†ќ›‰" xfId="33"/>
    <cellStyle name="=C:\WINNT35\SYSTEM32\COMMAND.COM" xfId="34"/>
    <cellStyle name="=C:\WINNT35\SYSTEM32\COMMAND.COM 2" xfId="35"/>
    <cellStyle name="=C:\WINNT35\SYSTEM32\COMMAND.COM 3" xfId="36"/>
    <cellStyle name="‡ђѓћ‹ћ‚ћљ1" xfId="37"/>
    <cellStyle name="‡ђѓћ‹ћ‚ћљ2" xfId="38"/>
    <cellStyle name="’ћѓћ‚›‰" xfId="39"/>
    <cellStyle name="1Normal" xfId="40"/>
    <cellStyle name="20% - Accent1" xfId="41"/>
    <cellStyle name="20% - Accent2" xfId="42"/>
    <cellStyle name="20% - Accent3" xfId="43"/>
    <cellStyle name="20% - Accent4" xfId="44"/>
    <cellStyle name="20% - Accent5" xfId="45"/>
    <cellStyle name="20% - Accent6" xfId="46"/>
    <cellStyle name="20% - Акцент1 2" xfId="47"/>
    <cellStyle name="20% - Акцент1 3" xfId="48"/>
    <cellStyle name="20% - Акцент2 2" xfId="49"/>
    <cellStyle name="20% - Акцент2 3" xfId="50"/>
    <cellStyle name="20% - Акцент3 2" xfId="51"/>
    <cellStyle name="20% - Акцент3 3" xfId="52"/>
    <cellStyle name="20% - Акцент4 2" xfId="53"/>
    <cellStyle name="20% - Акцент4 3" xfId="54"/>
    <cellStyle name="20% - Акцент5 2" xfId="55"/>
    <cellStyle name="20% - Акцент5 3" xfId="56"/>
    <cellStyle name="20% - Акцент6 2" xfId="57"/>
    <cellStyle name="20% - Акцент6 3" xfId="58"/>
    <cellStyle name="40% - Accent1" xfId="59"/>
    <cellStyle name="40% - Accent2" xfId="60"/>
    <cellStyle name="40% - Accent3" xfId="61"/>
    <cellStyle name="40% - Accent4" xfId="62"/>
    <cellStyle name="40% - Accent5" xfId="63"/>
    <cellStyle name="40% - Accent6" xfId="64"/>
    <cellStyle name="40% - Акцент1 2" xfId="65"/>
    <cellStyle name="40% - Акцент1 3" xfId="66"/>
    <cellStyle name="40% - Акцент2 2" xfId="67"/>
    <cellStyle name="40% - Акцент2 3" xfId="68"/>
    <cellStyle name="40% - Акцент3 2" xfId="69"/>
    <cellStyle name="40% - Акцент3 3" xfId="70"/>
    <cellStyle name="40% - Акцент4 2" xfId="71"/>
    <cellStyle name="40% - Акцент4 3" xfId="72"/>
    <cellStyle name="40% - Акцент5 2" xfId="73"/>
    <cellStyle name="40% - Акцент5 3" xfId="74"/>
    <cellStyle name="40% - Акцент6 2" xfId="75"/>
    <cellStyle name="40% - Акцент6 3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- Акцент1 2" xfId="83"/>
    <cellStyle name="60% - Акцент2 2" xfId="84"/>
    <cellStyle name="60% - Акцент3 2" xfId="85"/>
    <cellStyle name="60% - Акцент4 2" xfId="86"/>
    <cellStyle name="60% - Акцент5 2" xfId="87"/>
    <cellStyle name="60% - Акцент6 2" xfId="88"/>
    <cellStyle name="Accent1" xfId="89"/>
    <cellStyle name="Accent2" xfId="90"/>
    <cellStyle name="Accent3" xfId="91"/>
    <cellStyle name="Accent4" xfId="92"/>
    <cellStyle name="Accent5" xfId="93"/>
    <cellStyle name="Accent6" xfId="94"/>
    <cellStyle name="Bad" xfId="95"/>
    <cellStyle name="Calculation" xfId="96"/>
    <cellStyle name="Check Cell" xfId="97"/>
    <cellStyle name="Comma [0]_laroux" xfId="98"/>
    <cellStyle name="Comma_laroux" xfId="99"/>
    <cellStyle name="Currency [0]" xfId="100"/>
    <cellStyle name="Currency [0] 2" xfId="101"/>
    <cellStyle name="Currency_laroux" xfId="102"/>
    <cellStyle name="Euro" xfId="103"/>
    <cellStyle name="Excel Built-in Comma" xfId="104"/>
    <cellStyle name="Explanatory Text" xfId="105"/>
    <cellStyle name="Good" xfId="106"/>
    <cellStyle name="Heading 1" xfId="107"/>
    <cellStyle name="Heading 2" xfId="108"/>
    <cellStyle name="Heading 3" xfId="109"/>
    <cellStyle name="Heading 4" xfId="110"/>
    <cellStyle name="Input" xfId="111"/>
    <cellStyle name="Linked Cell" xfId="112"/>
    <cellStyle name="Neutral" xfId="113"/>
    <cellStyle name="Norma11l" xfId="114"/>
    <cellStyle name="Normal 2" xfId="115"/>
    <cellStyle name="Normal_ASUS" xfId="116"/>
    <cellStyle name="Normal1" xfId="117"/>
    <cellStyle name="Note" xfId="118"/>
    <cellStyle name="Output" xfId="119"/>
    <cellStyle name="Price_Body" xfId="120"/>
    <cellStyle name="Title" xfId="121"/>
    <cellStyle name="Total" xfId="122"/>
    <cellStyle name="Warning Text" xfId="123"/>
    <cellStyle name="Акцент1 2" xfId="124"/>
    <cellStyle name="Акцент2 2" xfId="125"/>
    <cellStyle name="Акцент3 2" xfId="126"/>
    <cellStyle name="Акцент4 2" xfId="127"/>
    <cellStyle name="Акцент5 2" xfId="128"/>
    <cellStyle name="Акцент6 2" xfId="129"/>
    <cellStyle name="Беззащитный" xfId="130"/>
    <cellStyle name="Ввод  2" xfId="131"/>
    <cellStyle name="Вывод 2" xfId="132"/>
    <cellStyle name="Вычисление 2" xfId="133"/>
    <cellStyle name="Гиперссылка 2" xfId="134"/>
    <cellStyle name="Денежный 5" xfId="135"/>
    <cellStyle name="Заголовок 1 2" xfId="136"/>
    <cellStyle name="Заголовок 2 2" xfId="137"/>
    <cellStyle name="Заголовок 3 2" xfId="138"/>
    <cellStyle name="Заголовок 4 2" xfId="139"/>
    <cellStyle name="ЗаголовокСтолбца" xfId="140"/>
    <cellStyle name="Защитный" xfId="141"/>
    <cellStyle name="Итог 2" xfId="142"/>
    <cellStyle name="Контрольная ячейка 2" xfId="143"/>
    <cellStyle name="Название 2" xfId="144"/>
    <cellStyle name="Нейтральный 2" xfId="145"/>
    <cellStyle name="Нейтральный 2 2" xfId="146"/>
    <cellStyle name="Нейтральный 2 3" xfId="147"/>
    <cellStyle name="Нейтральный 3" xfId="148"/>
    <cellStyle name="Нейтральный 4" xfId="149"/>
    <cellStyle name="Обычный" xfId="0" builtinId="0"/>
    <cellStyle name="Обычный 10" xfId="6"/>
    <cellStyle name="Обычный 100" xfId="150"/>
    <cellStyle name="Обычный 11" xfId="151"/>
    <cellStyle name="Обычный 12" xfId="152"/>
    <cellStyle name="Обычный 12 2" xfId="153"/>
    <cellStyle name="Обычный 13" xfId="154"/>
    <cellStyle name="Обычный 14" xfId="155"/>
    <cellStyle name="Обычный 15" xfId="156"/>
    <cellStyle name="Обычный 16" xfId="157"/>
    <cellStyle name="Обычный 17" xfId="158"/>
    <cellStyle name="Обычный 18" xfId="159"/>
    <cellStyle name="Обычный 2" xfId="160"/>
    <cellStyle name="Обычный 2 2" xfId="161"/>
    <cellStyle name="Обычный 2 26 2" xfId="162"/>
    <cellStyle name="Обычный 2 3" xfId="163"/>
    <cellStyle name="Обычный 2 4" xfId="164"/>
    <cellStyle name="Обычный 2 5" xfId="165"/>
    <cellStyle name="Обычный 2 6" xfId="166"/>
    <cellStyle name="Обычный 2_НБГЭС_Формы к Приказу1069 под ИП_18.01.11 v3" xfId="167"/>
    <cellStyle name="Обычный 25 2" xfId="168"/>
    <cellStyle name="Обычный 29" xfId="169"/>
    <cellStyle name="Обычный 3" xfId="3"/>
    <cellStyle name="Обычный 3 2" xfId="170"/>
    <cellStyle name="Обычный 3 2 2" xfId="171"/>
    <cellStyle name="Обычный 3 2 2 2" xfId="172"/>
    <cellStyle name="Обычный 3 2 3" xfId="173"/>
    <cellStyle name="Обычный 3 21" xfId="174"/>
    <cellStyle name="Обычный 3 3" xfId="175"/>
    <cellStyle name="Обычный 4" xfId="1"/>
    <cellStyle name="Обычный 4 2" xfId="176"/>
    <cellStyle name="Обычный 4 2 2" xfId="177"/>
    <cellStyle name="Обычный 4 2 3" xfId="178"/>
    <cellStyle name="Обычный 4 3" xfId="179"/>
    <cellStyle name="Обычный 4 4" xfId="180"/>
    <cellStyle name="Обычный 4 5" xfId="181"/>
    <cellStyle name="Обычный 5" xfId="5"/>
    <cellStyle name="Обычный 5 2" xfId="182"/>
    <cellStyle name="Обычный 5 29" xfId="183"/>
    <cellStyle name="Обычный 5 3" xfId="184"/>
    <cellStyle name="Обычный 5 4" xfId="185"/>
    <cellStyle name="Обычный 6" xfId="186"/>
    <cellStyle name="Обычный 6 10" xfId="187"/>
    <cellStyle name="Обычный 6 10 2" xfId="188"/>
    <cellStyle name="Обычный 6 11" xfId="189"/>
    <cellStyle name="Обычный 6 11 2" xfId="190"/>
    <cellStyle name="Обычный 6 12" xfId="191"/>
    <cellStyle name="Обычный 6 13" xfId="192"/>
    <cellStyle name="Обычный 6 14" xfId="193"/>
    <cellStyle name="Обычный 6 15" xfId="194"/>
    <cellStyle name="Обычный 6 16" xfId="195"/>
    <cellStyle name="Обычный 6 2" xfId="196"/>
    <cellStyle name="Обычный 6 2 10" xfId="197"/>
    <cellStyle name="Обычный 6 2 10 2" xfId="198"/>
    <cellStyle name="Обычный 6 2 10 2 2" xfId="199"/>
    <cellStyle name="Обычный 6 2 10 3" xfId="200"/>
    <cellStyle name="Обычный 6 2 10 3 2" xfId="201"/>
    <cellStyle name="Обычный 6 2 10 4" xfId="202"/>
    <cellStyle name="Обычный 6 2 10 5" xfId="203"/>
    <cellStyle name="Обычный 6 2 10 6" xfId="204"/>
    <cellStyle name="Обычный 6 2 10 7" xfId="205"/>
    <cellStyle name="Обычный 6 2 11" xfId="206"/>
    <cellStyle name="Обычный 6 2 11 2" xfId="207"/>
    <cellStyle name="Обычный 6 2 12" xfId="208"/>
    <cellStyle name="Обычный 6 2 12 2" xfId="209"/>
    <cellStyle name="Обычный 6 2 12 3 2" xfId="210"/>
    <cellStyle name="Обычный 6 2 13" xfId="211"/>
    <cellStyle name="Обычный 6 2 14" xfId="212"/>
    <cellStyle name="Обычный 6 2 15" xfId="213"/>
    <cellStyle name="Обычный 6 2 16" xfId="214"/>
    <cellStyle name="Обычный 6 2 2" xfId="215"/>
    <cellStyle name="Обычный 6 2 2 10" xfId="216"/>
    <cellStyle name="Обычный 6 2 2 10 2" xfId="217"/>
    <cellStyle name="Обычный 6 2 2 11" xfId="218"/>
    <cellStyle name="Обычный 6 2 2 11 2" xfId="219"/>
    <cellStyle name="Обычный 6 2 2 12" xfId="220"/>
    <cellStyle name="Обычный 6 2 2 13" xfId="221"/>
    <cellStyle name="Обычный 6 2 2 14" xfId="222"/>
    <cellStyle name="Обычный 6 2 2 15" xfId="223"/>
    <cellStyle name="Обычный 6 2 2 2" xfId="224"/>
    <cellStyle name="Обычный 6 2 2 2 10" xfId="225"/>
    <cellStyle name="Обычный 6 2 2 2 11" xfId="226"/>
    <cellStyle name="Обычный 6 2 2 2 12" xfId="227"/>
    <cellStyle name="Обычный 6 2 2 2 2" xfId="228"/>
    <cellStyle name="Обычный 6 2 2 2 2 10" xfId="229"/>
    <cellStyle name="Обычный 6 2 2 2 2 11" xfId="230"/>
    <cellStyle name="Обычный 6 2 2 2 2 2" xfId="231"/>
    <cellStyle name="Обычный 6 2 2 2 2 2 10" xfId="232"/>
    <cellStyle name="Обычный 6 2 2 2 2 2 2" xfId="233"/>
    <cellStyle name="Обычный 6 2 2 2 2 2 2 2" xfId="234"/>
    <cellStyle name="Обычный 6 2 2 2 2 2 2 2 2" xfId="235"/>
    <cellStyle name="Обычный 6 2 2 2 2 2 2 2 2 2" xfId="236"/>
    <cellStyle name="Обычный 6 2 2 2 2 2 2 2 3" xfId="237"/>
    <cellStyle name="Обычный 6 2 2 2 2 2 2 2 3 2" xfId="238"/>
    <cellStyle name="Обычный 6 2 2 2 2 2 2 2 4" xfId="239"/>
    <cellStyle name="Обычный 6 2 2 2 2 2 2 2 5" xfId="240"/>
    <cellStyle name="Обычный 6 2 2 2 2 2 2 2 6" xfId="241"/>
    <cellStyle name="Обычный 6 2 2 2 2 2 2 2 7" xfId="242"/>
    <cellStyle name="Обычный 6 2 2 2 2 2 2 3" xfId="243"/>
    <cellStyle name="Обычный 6 2 2 2 2 2 2 3 2" xfId="244"/>
    <cellStyle name="Обычный 6 2 2 2 2 2 2 4" xfId="245"/>
    <cellStyle name="Обычный 6 2 2 2 2 2 2 4 2" xfId="246"/>
    <cellStyle name="Обычный 6 2 2 2 2 2 2 5" xfId="247"/>
    <cellStyle name="Обычный 6 2 2 2 2 2 2 6" xfId="248"/>
    <cellStyle name="Обычный 6 2 2 2 2 2 2 7" xfId="249"/>
    <cellStyle name="Обычный 6 2 2 2 2 2 2 8" xfId="250"/>
    <cellStyle name="Обычный 6 2 2 2 2 2 3" xfId="251"/>
    <cellStyle name="Обычный 6 2 2 2 2 2 3 2" xfId="252"/>
    <cellStyle name="Обычный 6 2 2 2 2 2 3 2 2" xfId="253"/>
    <cellStyle name="Обычный 6 2 2 2 2 2 3 2 2 2" xfId="254"/>
    <cellStyle name="Обычный 6 2 2 2 2 2 3 2 3" xfId="255"/>
    <cellStyle name="Обычный 6 2 2 2 2 2 3 2 3 2" xfId="256"/>
    <cellStyle name="Обычный 6 2 2 2 2 2 3 2 4" xfId="257"/>
    <cellStyle name="Обычный 6 2 2 2 2 2 3 2 5" xfId="258"/>
    <cellStyle name="Обычный 6 2 2 2 2 2 3 2 6" xfId="259"/>
    <cellStyle name="Обычный 6 2 2 2 2 2 3 2 7" xfId="260"/>
    <cellStyle name="Обычный 6 2 2 2 2 2 3 3" xfId="261"/>
    <cellStyle name="Обычный 6 2 2 2 2 2 3 3 2" xfId="262"/>
    <cellStyle name="Обычный 6 2 2 2 2 2 3 4" xfId="263"/>
    <cellStyle name="Обычный 6 2 2 2 2 2 3 4 2" xfId="264"/>
    <cellStyle name="Обычный 6 2 2 2 2 2 3 5" xfId="265"/>
    <cellStyle name="Обычный 6 2 2 2 2 2 3 6" xfId="266"/>
    <cellStyle name="Обычный 6 2 2 2 2 2 3 7" xfId="267"/>
    <cellStyle name="Обычный 6 2 2 2 2 2 3 8" xfId="268"/>
    <cellStyle name="Обычный 6 2 2 2 2 2 4" xfId="269"/>
    <cellStyle name="Обычный 6 2 2 2 2 2 4 2" xfId="270"/>
    <cellStyle name="Обычный 6 2 2 2 2 2 4 2 2" xfId="271"/>
    <cellStyle name="Обычный 6 2 2 2 2 2 4 3" xfId="272"/>
    <cellStyle name="Обычный 6 2 2 2 2 2 4 3 2" xfId="273"/>
    <cellStyle name="Обычный 6 2 2 2 2 2 4 4" xfId="274"/>
    <cellStyle name="Обычный 6 2 2 2 2 2 4 5" xfId="275"/>
    <cellStyle name="Обычный 6 2 2 2 2 2 4 6" xfId="276"/>
    <cellStyle name="Обычный 6 2 2 2 2 2 4 7" xfId="277"/>
    <cellStyle name="Обычный 6 2 2 2 2 2 5" xfId="278"/>
    <cellStyle name="Обычный 6 2 2 2 2 2 5 2" xfId="279"/>
    <cellStyle name="Обычный 6 2 2 2 2 2 6" xfId="280"/>
    <cellStyle name="Обычный 6 2 2 2 2 2 6 2" xfId="281"/>
    <cellStyle name="Обычный 6 2 2 2 2 2 7" xfId="282"/>
    <cellStyle name="Обычный 6 2 2 2 2 2 8" xfId="283"/>
    <cellStyle name="Обычный 6 2 2 2 2 2 9" xfId="284"/>
    <cellStyle name="Обычный 6 2 2 2 2 3" xfId="285"/>
    <cellStyle name="Обычный 6 2 2 2 2 3 2" xfId="286"/>
    <cellStyle name="Обычный 6 2 2 2 2 3 2 2" xfId="287"/>
    <cellStyle name="Обычный 6 2 2 2 2 3 2 2 2" xfId="288"/>
    <cellStyle name="Обычный 6 2 2 2 2 3 2 3" xfId="289"/>
    <cellStyle name="Обычный 6 2 2 2 2 3 2 3 2" xfId="290"/>
    <cellStyle name="Обычный 6 2 2 2 2 3 2 4" xfId="291"/>
    <cellStyle name="Обычный 6 2 2 2 2 3 2 5" xfId="292"/>
    <cellStyle name="Обычный 6 2 2 2 2 3 2 6" xfId="293"/>
    <cellStyle name="Обычный 6 2 2 2 2 3 2 7" xfId="294"/>
    <cellStyle name="Обычный 6 2 2 2 2 3 3" xfId="295"/>
    <cellStyle name="Обычный 6 2 2 2 2 3 3 2" xfId="296"/>
    <cellStyle name="Обычный 6 2 2 2 2 3 4" xfId="297"/>
    <cellStyle name="Обычный 6 2 2 2 2 3 4 2" xfId="298"/>
    <cellStyle name="Обычный 6 2 2 2 2 3 5" xfId="299"/>
    <cellStyle name="Обычный 6 2 2 2 2 3 6" xfId="300"/>
    <cellStyle name="Обычный 6 2 2 2 2 3 7" xfId="301"/>
    <cellStyle name="Обычный 6 2 2 2 2 3 8" xfId="302"/>
    <cellStyle name="Обычный 6 2 2 2 2 4" xfId="303"/>
    <cellStyle name="Обычный 6 2 2 2 2 4 2" xfId="304"/>
    <cellStyle name="Обычный 6 2 2 2 2 4 2 2" xfId="305"/>
    <cellStyle name="Обычный 6 2 2 2 2 4 2 2 2" xfId="306"/>
    <cellStyle name="Обычный 6 2 2 2 2 4 2 3" xfId="307"/>
    <cellStyle name="Обычный 6 2 2 2 2 4 2 3 2" xfId="308"/>
    <cellStyle name="Обычный 6 2 2 2 2 4 2 4" xfId="309"/>
    <cellStyle name="Обычный 6 2 2 2 2 4 2 5" xfId="310"/>
    <cellStyle name="Обычный 6 2 2 2 2 4 2 6" xfId="311"/>
    <cellStyle name="Обычный 6 2 2 2 2 4 2 7" xfId="312"/>
    <cellStyle name="Обычный 6 2 2 2 2 4 3" xfId="313"/>
    <cellStyle name="Обычный 6 2 2 2 2 4 3 2" xfId="314"/>
    <cellStyle name="Обычный 6 2 2 2 2 4 4" xfId="315"/>
    <cellStyle name="Обычный 6 2 2 2 2 4 4 2" xfId="316"/>
    <cellStyle name="Обычный 6 2 2 2 2 4 5" xfId="317"/>
    <cellStyle name="Обычный 6 2 2 2 2 4 6" xfId="318"/>
    <cellStyle name="Обычный 6 2 2 2 2 4 7" xfId="319"/>
    <cellStyle name="Обычный 6 2 2 2 2 4 8" xfId="320"/>
    <cellStyle name="Обычный 6 2 2 2 2 5" xfId="321"/>
    <cellStyle name="Обычный 6 2 2 2 2 5 2" xfId="322"/>
    <cellStyle name="Обычный 6 2 2 2 2 5 2 2" xfId="323"/>
    <cellStyle name="Обычный 6 2 2 2 2 5 3" xfId="324"/>
    <cellStyle name="Обычный 6 2 2 2 2 5 3 2" xfId="325"/>
    <cellStyle name="Обычный 6 2 2 2 2 5 4" xfId="326"/>
    <cellStyle name="Обычный 6 2 2 2 2 5 5" xfId="327"/>
    <cellStyle name="Обычный 6 2 2 2 2 5 6" xfId="328"/>
    <cellStyle name="Обычный 6 2 2 2 2 5 7" xfId="329"/>
    <cellStyle name="Обычный 6 2 2 2 2 6" xfId="330"/>
    <cellStyle name="Обычный 6 2 2 2 2 6 2" xfId="331"/>
    <cellStyle name="Обычный 6 2 2 2 2 7" xfId="332"/>
    <cellStyle name="Обычный 6 2 2 2 2 7 2" xfId="333"/>
    <cellStyle name="Обычный 6 2 2 2 2 8" xfId="334"/>
    <cellStyle name="Обычный 6 2 2 2 2 9" xfId="335"/>
    <cellStyle name="Обычный 6 2 2 2 3" xfId="336"/>
    <cellStyle name="Обычный 6 2 2 2 3 10" xfId="337"/>
    <cellStyle name="Обычный 6 2 2 2 3 2" xfId="338"/>
    <cellStyle name="Обычный 6 2 2 2 3 2 2" xfId="339"/>
    <cellStyle name="Обычный 6 2 2 2 3 2 2 2" xfId="340"/>
    <cellStyle name="Обычный 6 2 2 2 3 2 2 2 2" xfId="341"/>
    <cellStyle name="Обычный 6 2 2 2 3 2 2 3" xfId="342"/>
    <cellStyle name="Обычный 6 2 2 2 3 2 2 3 2" xfId="343"/>
    <cellStyle name="Обычный 6 2 2 2 3 2 2 4" xfId="344"/>
    <cellStyle name="Обычный 6 2 2 2 3 2 2 5" xfId="345"/>
    <cellStyle name="Обычный 6 2 2 2 3 2 2 6" xfId="346"/>
    <cellStyle name="Обычный 6 2 2 2 3 2 2 7" xfId="347"/>
    <cellStyle name="Обычный 6 2 2 2 3 2 3" xfId="348"/>
    <cellStyle name="Обычный 6 2 2 2 3 2 3 2" xfId="349"/>
    <cellStyle name="Обычный 6 2 2 2 3 2 4" xfId="350"/>
    <cellStyle name="Обычный 6 2 2 2 3 2 4 2" xfId="351"/>
    <cellStyle name="Обычный 6 2 2 2 3 2 5" xfId="352"/>
    <cellStyle name="Обычный 6 2 2 2 3 2 6" xfId="353"/>
    <cellStyle name="Обычный 6 2 2 2 3 2 7" xfId="354"/>
    <cellStyle name="Обычный 6 2 2 2 3 2 8" xfId="355"/>
    <cellStyle name="Обычный 6 2 2 2 3 3" xfId="356"/>
    <cellStyle name="Обычный 6 2 2 2 3 3 2" xfId="357"/>
    <cellStyle name="Обычный 6 2 2 2 3 3 2 2" xfId="358"/>
    <cellStyle name="Обычный 6 2 2 2 3 3 2 2 2" xfId="359"/>
    <cellStyle name="Обычный 6 2 2 2 3 3 2 3" xfId="360"/>
    <cellStyle name="Обычный 6 2 2 2 3 3 2 3 2" xfId="361"/>
    <cellStyle name="Обычный 6 2 2 2 3 3 2 4" xfId="362"/>
    <cellStyle name="Обычный 6 2 2 2 3 3 2 5" xfId="363"/>
    <cellStyle name="Обычный 6 2 2 2 3 3 2 6" xfId="364"/>
    <cellStyle name="Обычный 6 2 2 2 3 3 2 7" xfId="365"/>
    <cellStyle name="Обычный 6 2 2 2 3 3 3" xfId="366"/>
    <cellStyle name="Обычный 6 2 2 2 3 3 3 2" xfId="367"/>
    <cellStyle name="Обычный 6 2 2 2 3 3 4" xfId="368"/>
    <cellStyle name="Обычный 6 2 2 2 3 3 4 2" xfId="369"/>
    <cellStyle name="Обычный 6 2 2 2 3 3 5" xfId="370"/>
    <cellStyle name="Обычный 6 2 2 2 3 3 6" xfId="371"/>
    <cellStyle name="Обычный 6 2 2 2 3 3 7" xfId="372"/>
    <cellStyle name="Обычный 6 2 2 2 3 3 8" xfId="373"/>
    <cellStyle name="Обычный 6 2 2 2 3 4" xfId="374"/>
    <cellStyle name="Обычный 6 2 2 2 3 4 2" xfId="375"/>
    <cellStyle name="Обычный 6 2 2 2 3 4 2 2" xfId="376"/>
    <cellStyle name="Обычный 6 2 2 2 3 4 3" xfId="377"/>
    <cellStyle name="Обычный 6 2 2 2 3 4 3 2" xfId="378"/>
    <cellStyle name="Обычный 6 2 2 2 3 4 4" xfId="379"/>
    <cellStyle name="Обычный 6 2 2 2 3 4 5" xfId="380"/>
    <cellStyle name="Обычный 6 2 2 2 3 4 6" xfId="381"/>
    <cellStyle name="Обычный 6 2 2 2 3 4 7" xfId="382"/>
    <cellStyle name="Обычный 6 2 2 2 3 5" xfId="383"/>
    <cellStyle name="Обычный 6 2 2 2 3 5 2" xfId="384"/>
    <cellStyle name="Обычный 6 2 2 2 3 6" xfId="385"/>
    <cellStyle name="Обычный 6 2 2 2 3 6 2" xfId="386"/>
    <cellStyle name="Обычный 6 2 2 2 3 7" xfId="387"/>
    <cellStyle name="Обычный 6 2 2 2 3 8" xfId="388"/>
    <cellStyle name="Обычный 6 2 2 2 3 9" xfId="389"/>
    <cellStyle name="Обычный 6 2 2 2 4" xfId="390"/>
    <cellStyle name="Обычный 6 2 2 2 4 2" xfId="391"/>
    <cellStyle name="Обычный 6 2 2 2 4 2 2" xfId="392"/>
    <cellStyle name="Обычный 6 2 2 2 4 2 2 2" xfId="393"/>
    <cellStyle name="Обычный 6 2 2 2 4 2 3" xfId="394"/>
    <cellStyle name="Обычный 6 2 2 2 4 2 3 2" xfId="395"/>
    <cellStyle name="Обычный 6 2 2 2 4 2 4" xfId="396"/>
    <cellStyle name="Обычный 6 2 2 2 4 2 5" xfId="397"/>
    <cellStyle name="Обычный 6 2 2 2 4 2 6" xfId="398"/>
    <cellStyle name="Обычный 6 2 2 2 4 2 7" xfId="399"/>
    <cellStyle name="Обычный 6 2 2 2 4 3" xfId="400"/>
    <cellStyle name="Обычный 6 2 2 2 4 3 2" xfId="401"/>
    <cellStyle name="Обычный 6 2 2 2 4 4" xfId="402"/>
    <cellStyle name="Обычный 6 2 2 2 4 4 2" xfId="403"/>
    <cellStyle name="Обычный 6 2 2 2 4 5" xfId="404"/>
    <cellStyle name="Обычный 6 2 2 2 4 6" xfId="405"/>
    <cellStyle name="Обычный 6 2 2 2 4 7" xfId="406"/>
    <cellStyle name="Обычный 6 2 2 2 4 8" xfId="407"/>
    <cellStyle name="Обычный 6 2 2 2 5" xfId="408"/>
    <cellStyle name="Обычный 6 2 2 2 5 2" xfId="409"/>
    <cellStyle name="Обычный 6 2 2 2 5 2 2" xfId="410"/>
    <cellStyle name="Обычный 6 2 2 2 5 2 2 2" xfId="411"/>
    <cellStyle name="Обычный 6 2 2 2 5 2 3" xfId="412"/>
    <cellStyle name="Обычный 6 2 2 2 5 2 3 2" xfId="413"/>
    <cellStyle name="Обычный 6 2 2 2 5 2 4" xfId="414"/>
    <cellStyle name="Обычный 6 2 2 2 5 2 5" xfId="415"/>
    <cellStyle name="Обычный 6 2 2 2 5 2 6" xfId="416"/>
    <cellStyle name="Обычный 6 2 2 2 5 2 7" xfId="417"/>
    <cellStyle name="Обычный 6 2 2 2 5 3" xfId="418"/>
    <cellStyle name="Обычный 6 2 2 2 5 3 2" xfId="419"/>
    <cellStyle name="Обычный 6 2 2 2 5 4" xfId="420"/>
    <cellStyle name="Обычный 6 2 2 2 5 4 2" xfId="421"/>
    <cellStyle name="Обычный 6 2 2 2 5 5" xfId="422"/>
    <cellStyle name="Обычный 6 2 2 2 5 6" xfId="423"/>
    <cellStyle name="Обычный 6 2 2 2 5 7" xfId="424"/>
    <cellStyle name="Обычный 6 2 2 2 5 8" xfId="425"/>
    <cellStyle name="Обычный 6 2 2 2 6" xfId="426"/>
    <cellStyle name="Обычный 6 2 2 2 6 2" xfId="427"/>
    <cellStyle name="Обычный 6 2 2 2 6 2 2" xfId="428"/>
    <cellStyle name="Обычный 6 2 2 2 6 3" xfId="429"/>
    <cellStyle name="Обычный 6 2 2 2 6 3 2" xfId="430"/>
    <cellStyle name="Обычный 6 2 2 2 6 4" xfId="431"/>
    <cellStyle name="Обычный 6 2 2 2 6 5" xfId="432"/>
    <cellStyle name="Обычный 6 2 2 2 6 6" xfId="433"/>
    <cellStyle name="Обычный 6 2 2 2 6 7" xfId="434"/>
    <cellStyle name="Обычный 6 2 2 2 7" xfId="435"/>
    <cellStyle name="Обычный 6 2 2 2 7 2" xfId="436"/>
    <cellStyle name="Обычный 6 2 2 2 8" xfId="437"/>
    <cellStyle name="Обычный 6 2 2 2 8 2" xfId="438"/>
    <cellStyle name="Обычный 6 2 2 2 9" xfId="439"/>
    <cellStyle name="Обычный 6 2 2 3" xfId="440"/>
    <cellStyle name="Обычный 6 2 2 3 10" xfId="441"/>
    <cellStyle name="Обычный 6 2 2 3 11" xfId="442"/>
    <cellStyle name="Обычный 6 2 2 3 2" xfId="443"/>
    <cellStyle name="Обычный 6 2 2 3 2 10" xfId="444"/>
    <cellStyle name="Обычный 6 2 2 3 2 2" xfId="445"/>
    <cellStyle name="Обычный 6 2 2 3 2 2 2" xfId="446"/>
    <cellStyle name="Обычный 6 2 2 3 2 2 2 2" xfId="447"/>
    <cellStyle name="Обычный 6 2 2 3 2 2 2 2 2" xfId="448"/>
    <cellStyle name="Обычный 6 2 2 3 2 2 2 3" xfId="449"/>
    <cellStyle name="Обычный 6 2 2 3 2 2 2 3 2" xfId="450"/>
    <cellStyle name="Обычный 6 2 2 3 2 2 2 4" xfId="451"/>
    <cellStyle name="Обычный 6 2 2 3 2 2 2 5" xfId="452"/>
    <cellStyle name="Обычный 6 2 2 3 2 2 2 6" xfId="453"/>
    <cellStyle name="Обычный 6 2 2 3 2 2 2 7" xfId="454"/>
    <cellStyle name="Обычный 6 2 2 3 2 2 3" xfId="455"/>
    <cellStyle name="Обычный 6 2 2 3 2 2 3 2" xfId="456"/>
    <cellStyle name="Обычный 6 2 2 3 2 2 4" xfId="457"/>
    <cellStyle name="Обычный 6 2 2 3 2 2 4 2" xfId="458"/>
    <cellStyle name="Обычный 6 2 2 3 2 2 5" xfId="459"/>
    <cellStyle name="Обычный 6 2 2 3 2 2 6" xfId="460"/>
    <cellStyle name="Обычный 6 2 2 3 2 2 7" xfId="461"/>
    <cellStyle name="Обычный 6 2 2 3 2 2 8" xfId="462"/>
    <cellStyle name="Обычный 6 2 2 3 2 3" xfId="463"/>
    <cellStyle name="Обычный 6 2 2 3 2 3 2" xfId="464"/>
    <cellStyle name="Обычный 6 2 2 3 2 3 2 2" xfId="465"/>
    <cellStyle name="Обычный 6 2 2 3 2 3 2 2 2" xfId="466"/>
    <cellStyle name="Обычный 6 2 2 3 2 3 2 3" xfId="467"/>
    <cellStyle name="Обычный 6 2 2 3 2 3 2 3 2" xfId="468"/>
    <cellStyle name="Обычный 6 2 2 3 2 3 2 4" xfId="469"/>
    <cellStyle name="Обычный 6 2 2 3 2 3 2 5" xfId="470"/>
    <cellStyle name="Обычный 6 2 2 3 2 3 2 6" xfId="471"/>
    <cellStyle name="Обычный 6 2 2 3 2 3 2 7" xfId="472"/>
    <cellStyle name="Обычный 6 2 2 3 2 3 3" xfId="473"/>
    <cellStyle name="Обычный 6 2 2 3 2 3 3 2" xfId="474"/>
    <cellStyle name="Обычный 6 2 2 3 2 3 4" xfId="475"/>
    <cellStyle name="Обычный 6 2 2 3 2 3 4 2" xfId="476"/>
    <cellStyle name="Обычный 6 2 2 3 2 3 5" xfId="477"/>
    <cellStyle name="Обычный 6 2 2 3 2 3 6" xfId="478"/>
    <cellStyle name="Обычный 6 2 2 3 2 3 7" xfId="479"/>
    <cellStyle name="Обычный 6 2 2 3 2 3 8" xfId="480"/>
    <cellStyle name="Обычный 6 2 2 3 2 4" xfId="481"/>
    <cellStyle name="Обычный 6 2 2 3 2 4 2" xfId="482"/>
    <cellStyle name="Обычный 6 2 2 3 2 4 2 2" xfId="483"/>
    <cellStyle name="Обычный 6 2 2 3 2 4 3" xfId="484"/>
    <cellStyle name="Обычный 6 2 2 3 2 4 3 2" xfId="485"/>
    <cellStyle name="Обычный 6 2 2 3 2 4 4" xfId="486"/>
    <cellStyle name="Обычный 6 2 2 3 2 4 5" xfId="487"/>
    <cellStyle name="Обычный 6 2 2 3 2 4 6" xfId="488"/>
    <cellStyle name="Обычный 6 2 2 3 2 4 7" xfId="489"/>
    <cellStyle name="Обычный 6 2 2 3 2 5" xfId="490"/>
    <cellStyle name="Обычный 6 2 2 3 2 5 2" xfId="491"/>
    <cellStyle name="Обычный 6 2 2 3 2 6" xfId="492"/>
    <cellStyle name="Обычный 6 2 2 3 2 6 2" xfId="493"/>
    <cellStyle name="Обычный 6 2 2 3 2 7" xfId="494"/>
    <cellStyle name="Обычный 6 2 2 3 2 8" xfId="495"/>
    <cellStyle name="Обычный 6 2 2 3 2 9" xfId="496"/>
    <cellStyle name="Обычный 6 2 2 3 3" xfId="497"/>
    <cellStyle name="Обычный 6 2 2 3 3 2" xfId="498"/>
    <cellStyle name="Обычный 6 2 2 3 3 2 2" xfId="499"/>
    <cellStyle name="Обычный 6 2 2 3 3 2 2 2" xfId="500"/>
    <cellStyle name="Обычный 6 2 2 3 3 2 3" xfId="501"/>
    <cellStyle name="Обычный 6 2 2 3 3 2 3 2" xfId="502"/>
    <cellStyle name="Обычный 6 2 2 3 3 2 4" xfId="503"/>
    <cellStyle name="Обычный 6 2 2 3 3 2 5" xfId="504"/>
    <cellStyle name="Обычный 6 2 2 3 3 2 6" xfId="505"/>
    <cellStyle name="Обычный 6 2 2 3 3 2 7" xfId="506"/>
    <cellStyle name="Обычный 6 2 2 3 3 3" xfId="507"/>
    <cellStyle name="Обычный 6 2 2 3 3 3 2" xfId="508"/>
    <cellStyle name="Обычный 6 2 2 3 3 4" xfId="509"/>
    <cellStyle name="Обычный 6 2 2 3 3 4 2" xfId="510"/>
    <cellStyle name="Обычный 6 2 2 3 3 5" xfId="511"/>
    <cellStyle name="Обычный 6 2 2 3 3 6" xfId="512"/>
    <cellStyle name="Обычный 6 2 2 3 3 7" xfId="513"/>
    <cellStyle name="Обычный 6 2 2 3 3 8" xfId="514"/>
    <cellStyle name="Обычный 6 2 2 3 4" xfId="515"/>
    <cellStyle name="Обычный 6 2 2 3 4 2" xfId="516"/>
    <cellStyle name="Обычный 6 2 2 3 4 2 2" xfId="517"/>
    <cellStyle name="Обычный 6 2 2 3 4 2 2 2" xfId="518"/>
    <cellStyle name="Обычный 6 2 2 3 4 2 3" xfId="519"/>
    <cellStyle name="Обычный 6 2 2 3 4 2 3 2" xfId="520"/>
    <cellStyle name="Обычный 6 2 2 3 4 2 4" xfId="521"/>
    <cellStyle name="Обычный 6 2 2 3 4 2 5" xfId="522"/>
    <cellStyle name="Обычный 6 2 2 3 4 2 6" xfId="523"/>
    <cellStyle name="Обычный 6 2 2 3 4 2 7" xfId="524"/>
    <cellStyle name="Обычный 6 2 2 3 4 3" xfId="525"/>
    <cellStyle name="Обычный 6 2 2 3 4 3 2" xfId="526"/>
    <cellStyle name="Обычный 6 2 2 3 4 4" xfId="527"/>
    <cellStyle name="Обычный 6 2 2 3 4 4 2" xfId="528"/>
    <cellStyle name="Обычный 6 2 2 3 4 5" xfId="529"/>
    <cellStyle name="Обычный 6 2 2 3 4 6" xfId="530"/>
    <cellStyle name="Обычный 6 2 2 3 4 7" xfId="531"/>
    <cellStyle name="Обычный 6 2 2 3 4 8" xfId="532"/>
    <cellStyle name="Обычный 6 2 2 3 5" xfId="533"/>
    <cellStyle name="Обычный 6 2 2 3 5 2" xfId="534"/>
    <cellStyle name="Обычный 6 2 2 3 5 2 2" xfId="535"/>
    <cellStyle name="Обычный 6 2 2 3 5 3" xfId="536"/>
    <cellStyle name="Обычный 6 2 2 3 5 3 2" xfId="537"/>
    <cellStyle name="Обычный 6 2 2 3 5 4" xfId="538"/>
    <cellStyle name="Обычный 6 2 2 3 5 5" xfId="539"/>
    <cellStyle name="Обычный 6 2 2 3 5 6" xfId="540"/>
    <cellStyle name="Обычный 6 2 2 3 5 7" xfId="541"/>
    <cellStyle name="Обычный 6 2 2 3 6" xfId="542"/>
    <cellStyle name="Обычный 6 2 2 3 6 2" xfId="543"/>
    <cellStyle name="Обычный 6 2 2 3 7" xfId="544"/>
    <cellStyle name="Обычный 6 2 2 3 7 2" xfId="545"/>
    <cellStyle name="Обычный 6 2 2 3 8" xfId="546"/>
    <cellStyle name="Обычный 6 2 2 3 9" xfId="547"/>
    <cellStyle name="Обычный 6 2 2 4" xfId="548"/>
    <cellStyle name="Обычный 6 2 2 4 10" xfId="549"/>
    <cellStyle name="Обычный 6 2 2 4 11" xfId="550"/>
    <cellStyle name="Обычный 6 2 2 4 2" xfId="551"/>
    <cellStyle name="Обычный 6 2 2 4 2 10" xfId="552"/>
    <cellStyle name="Обычный 6 2 2 4 2 2" xfId="553"/>
    <cellStyle name="Обычный 6 2 2 4 2 2 2" xfId="554"/>
    <cellStyle name="Обычный 6 2 2 4 2 2 2 2" xfId="555"/>
    <cellStyle name="Обычный 6 2 2 4 2 2 2 2 2" xfId="556"/>
    <cellStyle name="Обычный 6 2 2 4 2 2 2 3" xfId="557"/>
    <cellStyle name="Обычный 6 2 2 4 2 2 2 3 2" xfId="558"/>
    <cellStyle name="Обычный 6 2 2 4 2 2 2 4" xfId="559"/>
    <cellStyle name="Обычный 6 2 2 4 2 2 2 5" xfId="560"/>
    <cellStyle name="Обычный 6 2 2 4 2 2 2 6" xfId="561"/>
    <cellStyle name="Обычный 6 2 2 4 2 2 2 7" xfId="562"/>
    <cellStyle name="Обычный 6 2 2 4 2 2 3" xfId="563"/>
    <cellStyle name="Обычный 6 2 2 4 2 2 3 2" xfId="564"/>
    <cellStyle name="Обычный 6 2 2 4 2 2 4" xfId="565"/>
    <cellStyle name="Обычный 6 2 2 4 2 2 4 2" xfId="566"/>
    <cellStyle name="Обычный 6 2 2 4 2 2 5" xfId="567"/>
    <cellStyle name="Обычный 6 2 2 4 2 2 6" xfId="568"/>
    <cellStyle name="Обычный 6 2 2 4 2 2 7" xfId="569"/>
    <cellStyle name="Обычный 6 2 2 4 2 2 8" xfId="570"/>
    <cellStyle name="Обычный 6 2 2 4 2 3" xfId="571"/>
    <cellStyle name="Обычный 6 2 2 4 2 3 2" xfId="572"/>
    <cellStyle name="Обычный 6 2 2 4 2 3 2 2" xfId="573"/>
    <cellStyle name="Обычный 6 2 2 4 2 3 2 2 2" xfId="574"/>
    <cellStyle name="Обычный 6 2 2 4 2 3 2 3" xfId="575"/>
    <cellStyle name="Обычный 6 2 2 4 2 3 2 3 2" xfId="576"/>
    <cellStyle name="Обычный 6 2 2 4 2 3 2 4" xfId="577"/>
    <cellStyle name="Обычный 6 2 2 4 2 3 2 5" xfId="578"/>
    <cellStyle name="Обычный 6 2 2 4 2 3 2 6" xfId="579"/>
    <cellStyle name="Обычный 6 2 2 4 2 3 2 7" xfId="580"/>
    <cellStyle name="Обычный 6 2 2 4 2 3 3" xfId="581"/>
    <cellStyle name="Обычный 6 2 2 4 2 3 3 2" xfId="582"/>
    <cellStyle name="Обычный 6 2 2 4 2 3 4" xfId="583"/>
    <cellStyle name="Обычный 6 2 2 4 2 3 4 2" xfId="584"/>
    <cellStyle name="Обычный 6 2 2 4 2 3 5" xfId="585"/>
    <cellStyle name="Обычный 6 2 2 4 2 3 6" xfId="586"/>
    <cellStyle name="Обычный 6 2 2 4 2 3 7" xfId="587"/>
    <cellStyle name="Обычный 6 2 2 4 2 3 8" xfId="588"/>
    <cellStyle name="Обычный 6 2 2 4 2 4" xfId="589"/>
    <cellStyle name="Обычный 6 2 2 4 2 4 2" xfId="590"/>
    <cellStyle name="Обычный 6 2 2 4 2 4 2 2" xfId="591"/>
    <cellStyle name="Обычный 6 2 2 4 2 4 3" xfId="592"/>
    <cellStyle name="Обычный 6 2 2 4 2 4 3 2" xfId="593"/>
    <cellStyle name="Обычный 6 2 2 4 2 4 4" xfId="594"/>
    <cellStyle name="Обычный 6 2 2 4 2 4 5" xfId="595"/>
    <cellStyle name="Обычный 6 2 2 4 2 4 6" xfId="596"/>
    <cellStyle name="Обычный 6 2 2 4 2 4 7" xfId="597"/>
    <cellStyle name="Обычный 6 2 2 4 2 5" xfId="598"/>
    <cellStyle name="Обычный 6 2 2 4 2 5 2" xfId="599"/>
    <cellStyle name="Обычный 6 2 2 4 2 6" xfId="600"/>
    <cellStyle name="Обычный 6 2 2 4 2 6 2" xfId="601"/>
    <cellStyle name="Обычный 6 2 2 4 2 7" xfId="602"/>
    <cellStyle name="Обычный 6 2 2 4 2 8" xfId="603"/>
    <cellStyle name="Обычный 6 2 2 4 2 9" xfId="604"/>
    <cellStyle name="Обычный 6 2 2 4 3" xfId="605"/>
    <cellStyle name="Обычный 6 2 2 4 3 2" xfId="606"/>
    <cellStyle name="Обычный 6 2 2 4 3 2 2" xfId="607"/>
    <cellStyle name="Обычный 6 2 2 4 3 2 2 2" xfId="608"/>
    <cellStyle name="Обычный 6 2 2 4 3 2 3" xfId="609"/>
    <cellStyle name="Обычный 6 2 2 4 3 2 3 2" xfId="610"/>
    <cellStyle name="Обычный 6 2 2 4 3 2 4" xfId="611"/>
    <cellStyle name="Обычный 6 2 2 4 3 2 5" xfId="612"/>
    <cellStyle name="Обычный 6 2 2 4 3 2 6" xfId="613"/>
    <cellStyle name="Обычный 6 2 2 4 3 2 7" xfId="614"/>
    <cellStyle name="Обычный 6 2 2 4 3 3" xfId="615"/>
    <cellStyle name="Обычный 6 2 2 4 3 3 2" xfId="616"/>
    <cellStyle name="Обычный 6 2 2 4 3 4" xfId="617"/>
    <cellStyle name="Обычный 6 2 2 4 3 4 2" xfId="618"/>
    <cellStyle name="Обычный 6 2 2 4 3 5" xfId="619"/>
    <cellStyle name="Обычный 6 2 2 4 3 6" xfId="620"/>
    <cellStyle name="Обычный 6 2 2 4 3 7" xfId="621"/>
    <cellStyle name="Обычный 6 2 2 4 3 8" xfId="622"/>
    <cellStyle name="Обычный 6 2 2 4 4" xfId="623"/>
    <cellStyle name="Обычный 6 2 2 4 4 2" xfId="624"/>
    <cellStyle name="Обычный 6 2 2 4 4 2 2" xfId="625"/>
    <cellStyle name="Обычный 6 2 2 4 4 2 2 2" xfId="626"/>
    <cellStyle name="Обычный 6 2 2 4 4 2 3" xfId="627"/>
    <cellStyle name="Обычный 6 2 2 4 4 2 3 2" xfId="628"/>
    <cellStyle name="Обычный 6 2 2 4 4 2 4" xfId="629"/>
    <cellStyle name="Обычный 6 2 2 4 4 2 5" xfId="630"/>
    <cellStyle name="Обычный 6 2 2 4 4 2 6" xfId="631"/>
    <cellStyle name="Обычный 6 2 2 4 4 2 7" xfId="632"/>
    <cellStyle name="Обычный 6 2 2 4 4 3" xfId="633"/>
    <cellStyle name="Обычный 6 2 2 4 4 3 2" xfId="634"/>
    <cellStyle name="Обычный 6 2 2 4 4 4" xfId="635"/>
    <cellStyle name="Обычный 6 2 2 4 4 4 2" xfId="636"/>
    <cellStyle name="Обычный 6 2 2 4 4 5" xfId="637"/>
    <cellStyle name="Обычный 6 2 2 4 4 6" xfId="638"/>
    <cellStyle name="Обычный 6 2 2 4 4 7" xfId="639"/>
    <cellStyle name="Обычный 6 2 2 4 4 8" xfId="640"/>
    <cellStyle name="Обычный 6 2 2 4 5" xfId="641"/>
    <cellStyle name="Обычный 6 2 2 4 5 2" xfId="642"/>
    <cellStyle name="Обычный 6 2 2 4 5 2 2" xfId="643"/>
    <cellStyle name="Обычный 6 2 2 4 5 3" xfId="644"/>
    <cellStyle name="Обычный 6 2 2 4 5 3 2" xfId="645"/>
    <cellStyle name="Обычный 6 2 2 4 5 4" xfId="646"/>
    <cellStyle name="Обычный 6 2 2 4 5 5" xfId="647"/>
    <cellStyle name="Обычный 6 2 2 4 5 6" xfId="648"/>
    <cellStyle name="Обычный 6 2 2 4 5 7" xfId="649"/>
    <cellStyle name="Обычный 6 2 2 4 6" xfId="650"/>
    <cellStyle name="Обычный 6 2 2 4 6 2" xfId="651"/>
    <cellStyle name="Обычный 6 2 2 4 7" xfId="652"/>
    <cellStyle name="Обычный 6 2 2 4 7 2" xfId="653"/>
    <cellStyle name="Обычный 6 2 2 4 8" xfId="654"/>
    <cellStyle name="Обычный 6 2 2 4 9" xfId="655"/>
    <cellStyle name="Обычный 6 2 2 5" xfId="656"/>
    <cellStyle name="Обычный 6 2 2 5 10" xfId="657"/>
    <cellStyle name="Обычный 6 2 2 5 2" xfId="658"/>
    <cellStyle name="Обычный 6 2 2 5 2 2" xfId="659"/>
    <cellStyle name="Обычный 6 2 2 5 2 2 2" xfId="660"/>
    <cellStyle name="Обычный 6 2 2 5 2 2 2 2" xfId="661"/>
    <cellStyle name="Обычный 6 2 2 5 2 2 3" xfId="662"/>
    <cellStyle name="Обычный 6 2 2 5 2 2 3 2" xfId="663"/>
    <cellStyle name="Обычный 6 2 2 5 2 2 4" xfId="664"/>
    <cellStyle name="Обычный 6 2 2 5 2 2 5" xfId="665"/>
    <cellStyle name="Обычный 6 2 2 5 2 2 6" xfId="666"/>
    <cellStyle name="Обычный 6 2 2 5 2 2 7" xfId="667"/>
    <cellStyle name="Обычный 6 2 2 5 2 3" xfId="668"/>
    <cellStyle name="Обычный 6 2 2 5 2 3 2" xfId="669"/>
    <cellStyle name="Обычный 6 2 2 5 2 4" xfId="670"/>
    <cellStyle name="Обычный 6 2 2 5 2 4 2" xfId="671"/>
    <cellStyle name="Обычный 6 2 2 5 2 5" xfId="672"/>
    <cellStyle name="Обычный 6 2 2 5 2 6" xfId="673"/>
    <cellStyle name="Обычный 6 2 2 5 2 7" xfId="674"/>
    <cellStyle name="Обычный 6 2 2 5 2 8" xfId="675"/>
    <cellStyle name="Обычный 6 2 2 5 3" xfId="676"/>
    <cellStyle name="Обычный 6 2 2 5 3 2" xfId="677"/>
    <cellStyle name="Обычный 6 2 2 5 3 2 2" xfId="678"/>
    <cellStyle name="Обычный 6 2 2 5 3 2 2 2" xfId="679"/>
    <cellStyle name="Обычный 6 2 2 5 3 2 3" xfId="680"/>
    <cellStyle name="Обычный 6 2 2 5 3 2 3 2" xfId="681"/>
    <cellStyle name="Обычный 6 2 2 5 3 2 4" xfId="682"/>
    <cellStyle name="Обычный 6 2 2 5 3 2 5" xfId="683"/>
    <cellStyle name="Обычный 6 2 2 5 3 2 6" xfId="684"/>
    <cellStyle name="Обычный 6 2 2 5 3 2 7" xfId="685"/>
    <cellStyle name="Обычный 6 2 2 5 3 3" xfId="686"/>
    <cellStyle name="Обычный 6 2 2 5 3 3 2" xfId="687"/>
    <cellStyle name="Обычный 6 2 2 5 3 4" xfId="688"/>
    <cellStyle name="Обычный 6 2 2 5 3 4 2" xfId="689"/>
    <cellStyle name="Обычный 6 2 2 5 3 5" xfId="690"/>
    <cellStyle name="Обычный 6 2 2 5 3 6" xfId="691"/>
    <cellStyle name="Обычный 6 2 2 5 3 7" xfId="692"/>
    <cellStyle name="Обычный 6 2 2 5 3 8" xfId="693"/>
    <cellStyle name="Обычный 6 2 2 5 4" xfId="694"/>
    <cellStyle name="Обычный 6 2 2 5 4 2" xfId="695"/>
    <cellStyle name="Обычный 6 2 2 5 4 2 2" xfId="696"/>
    <cellStyle name="Обычный 6 2 2 5 4 3" xfId="697"/>
    <cellStyle name="Обычный 6 2 2 5 4 3 2" xfId="698"/>
    <cellStyle name="Обычный 6 2 2 5 4 4" xfId="699"/>
    <cellStyle name="Обычный 6 2 2 5 4 5" xfId="700"/>
    <cellStyle name="Обычный 6 2 2 5 4 6" xfId="701"/>
    <cellStyle name="Обычный 6 2 2 5 4 7" xfId="702"/>
    <cellStyle name="Обычный 6 2 2 5 5" xfId="703"/>
    <cellStyle name="Обычный 6 2 2 5 5 2" xfId="704"/>
    <cellStyle name="Обычный 6 2 2 5 6" xfId="705"/>
    <cellStyle name="Обычный 6 2 2 5 6 2" xfId="706"/>
    <cellStyle name="Обычный 6 2 2 5 7" xfId="707"/>
    <cellStyle name="Обычный 6 2 2 5 8" xfId="708"/>
    <cellStyle name="Обычный 6 2 2 5 9" xfId="709"/>
    <cellStyle name="Обычный 6 2 2 6" xfId="710"/>
    <cellStyle name="Обычный 6 2 2 6 2" xfId="711"/>
    <cellStyle name="Обычный 6 2 2 6 2 2" xfId="712"/>
    <cellStyle name="Обычный 6 2 2 6 2 2 2" xfId="713"/>
    <cellStyle name="Обычный 6 2 2 6 2 3" xfId="714"/>
    <cellStyle name="Обычный 6 2 2 6 2 3 2" xfId="715"/>
    <cellStyle name="Обычный 6 2 2 6 2 4" xfId="716"/>
    <cellStyle name="Обычный 6 2 2 6 2 5" xfId="717"/>
    <cellStyle name="Обычный 6 2 2 6 2 6" xfId="718"/>
    <cellStyle name="Обычный 6 2 2 6 2 7" xfId="719"/>
    <cellStyle name="Обычный 6 2 2 6 3" xfId="720"/>
    <cellStyle name="Обычный 6 2 2 6 3 2" xfId="721"/>
    <cellStyle name="Обычный 6 2 2 6 4" xfId="722"/>
    <cellStyle name="Обычный 6 2 2 6 4 2" xfId="723"/>
    <cellStyle name="Обычный 6 2 2 6 5" xfId="724"/>
    <cellStyle name="Обычный 6 2 2 6 6" xfId="725"/>
    <cellStyle name="Обычный 6 2 2 6 7" xfId="726"/>
    <cellStyle name="Обычный 6 2 2 6 8" xfId="727"/>
    <cellStyle name="Обычный 6 2 2 7" xfId="728"/>
    <cellStyle name="Обычный 6 2 2 7 2" xfId="729"/>
    <cellStyle name="Обычный 6 2 2 7 2 2" xfId="730"/>
    <cellStyle name="Обычный 6 2 2 7 2 2 2" xfId="731"/>
    <cellStyle name="Обычный 6 2 2 7 2 3" xfId="732"/>
    <cellStyle name="Обычный 6 2 2 7 2 3 2" xfId="733"/>
    <cellStyle name="Обычный 6 2 2 7 2 4" xfId="734"/>
    <cellStyle name="Обычный 6 2 2 7 2 5" xfId="735"/>
    <cellStyle name="Обычный 6 2 2 7 2 6" xfId="736"/>
    <cellStyle name="Обычный 6 2 2 7 2 7" xfId="737"/>
    <cellStyle name="Обычный 6 2 2 7 3" xfId="738"/>
    <cellStyle name="Обычный 6 2 2 7 3 2" xfId="739"/>
    <cellStyle name="Обычный 6 2 2 7 4" xfId="740"/>
    <cellStyle name="Обычный 6 2 2 7 4 2" xfId="741"/>
    <cellStyle name="Обычный 6 2 2 7 5" xfId="742"/>
    <cellStyle name="Обычный 6 2 2 7 6" xfId="743"/>
    <cellStyle name="Обычный 6 2 2 7 7" xfId="744"/>
    <cellStyle name="Обычный 6 2 2 7 8" xfId="745"/>
    <cellStyle name="Обычный 6 2 2 8" xfId="746"/>
    <cellStyle name="Обычный 6 2 2 8 2" xfId="747"/>
    <cellStyle name="Обычный 6 2 2 8 2 2" xfId="748"/>
    <cellStyle name="Обычный 6 2 2 8 2 2 2" xfId="749"/>
    <cellStyle name="Обычный 6 2 2 8 2 3" xfId="750"/>
    <cellStyle name="Обычный 6 2 2 8 2 3 2" xfId="751"/>
    <cellStyle name="Обычный 6 2 2 8 2 4" xfId="752"/>
    <cellStyle name="Обычный 6 2 2 8 2 5" xfId="753"/>
    <cellStyle name="Обычный 6 2 2 8 2 6" xfId="754"/>
    <cellStyle name="Обычный 6 2 2 8 2 7" xfId="755"/>
    <cellStyle name="Обычный 6 2 2 8 3" xfId="756"/>
    <cellStyle name="Обычный 6 2 2 8 3 2" xfId="757"/>
    <cellStyle name="Обычный 6 2 2 8 4" xfId="758"/>
    <cellStyle name="Обычный 6 2 2 8 4 2" xfId="759"/>
    <cellStyle name="Обычный 6 2 2 8 5" xfId="760"/>
    <cellStyle name="Обычный 6 2 2 8 6" xfId="761"/>
    <cellStyle name="Обычный 6 2 2 8 7" xfId="762"/>
    <cellStyle name="Обычный 6 2 2 8 8" xfId="763"/>
    <cellStyle name="Обычный 6 2 2 9" xfId="764"/>
    <cellStyle name="Обычный 6 2 2 9 2" xfId="765"/>
    <cellStyle name="Обычный 6 2 2 9 2 2" xfId="766"/>
    <cellStyle name="Обычный 6 2 2 9 3" xfId="767"/>
    <cellStyle name="Обычный 6 2 2 9 3 2" xfId="768"/>
    <cellStyle name="Обычный 6 2 2 9 4" xfId="769"/>
    <cellStyle name="Обычный 6 2 2 9 5" xfId="770"/>
    <cellStyle name="Обычный 6 2 2 9 6" xfId="771"/>
    <cellStyle name="Обычный 6 2 2 9 7" xfId="772"/>
    <cellStyle name="Обычный 6 2 3" xfId="773"/>
    <cellStyle name="Обычный 6 2 3 10" xfId="774"/>
    <cellStyle name="Обычный 6 2 3 10 2" xfId="775"/>
    <cellStyle name="Обычный 6 2 3 11" xfId="776"/>
    <cellStyle name="Обычный 6 2 3 11 2" xfId="777"/>
    <cellStyle name="Обычный 6 2 3 12" xfId="778"/>
    <cellStyle name="Обычный 6 2 3 13" xfId="779"/>
    <cellStyle name="Обычный 6 2 3 14" xfId="780"/>
    <cellStyle name="Обычный 6 2 3 15" xfId="781"/>
    <cellStyle name="Обычный 6 2 3 2" xfId="782"/>
    <cellStyle name="Обычный 6 2 3 2 10" xfId="783"/>
    <cellStyle name="Обычный 6 2 3 2 11" xfId="784"/>
    <cellStyle name="Обычный 6 2 3 2 12" xfId="785"/>
    <cellStyle name="Обычный 6 2 3 2 2" xfId="786"/>
    <cellStyle name="Обычный 6 2 3 2 2 10" xfId="787"/>
    <cellStyle name="Обычный 6 2 3 2 2 11" xfId="788"/>
    <cellStyle name="Обычный 6 2 3 2 2 2" xfId="789"/>
    <cellStyle name="Обычный 6 2 3 2 2 2 10" xfId="790"/>
    <cellStyle name="Обычный 6 2 3 2 2 2 2" xfId="791"/>
    <cellStyle name="Обычный 6 2 3 2 2 2 2 2" xfId="792"/>
    <cellStyle name="Обычный 6 2 3 2 2 2 2 2 2" xfId="793"/>
    <cellStyle name="Обычный 6 2 3 2 2 2 2 2 2 2" xfId="794"/>
    <cellStyle name="Обычный 6 2 3 2 2 2 2 2 3" xfId="795"/>
    <cellStyle name="Обычный 6 2 3 2 2 2 2 2 3 2" xfId="796"/>
    <cellStyle name="Обычный 6 2 3 2 2 2 2 2 4" xfId="797"/>
    <cellStyle name="Обычный 6 2 3 2 2 2 2 2 5" xfId="798"/>
    <cellStyle name="Обычный 6 2 3 2 2 2 2 2 6" xfId="799"/>
    <cellStyle name="Обычный 6 2 3 2 2 2 2 2 7" xfId="800"/>
    <cellStyle name="Обычный 6 2 3 2 2 2 2 3" xfId="801"/>
    <cellStyle name="Обычный 6 2 3 2 2 2 2 3 2" xfId="802"/>
    <cellStyle name="Обычный 6 2 3 2 2 2 2 4" xfId="803"/>
    <cellStyle name="Обычный 6 2 3 2 2 2 2 4 2" xfId="804"/>
    <cellStyle name="Обычный 6 2 3 2 2 2 2 5" xfId="805"/>
    <cellStyle name="Обычный 6 2 3 2 2 2 2 6" xfId="806"/>
    <cellStyle name="Обычный 6 2 3 2 2 2 2 7" xfId="807"/>
    <cellStyle name="Обычный 6 2 3 2 2 2 2 8" xfId="808"/>
    <cellStyle name="Обычный 6 2 3 2 2 2 3" xfId="809"/>
    <cellStyle name="Обычный 6 2 3 2 2 2 3 2" xfId="810"/>
    <cellStyle name="Обычный 6 2 3 2 2 2 3 2 2" xfId="811"/>
    <cellStyle name="Обычный 6 2 3 2 2 2 3 2 2 2" xfId="812"/>
    <cellStyle name="Обычный 6 2 3 2 2 2 3 2 3" xfId="813"/>
    <cellStyle name="Обычный 6 2 3 2 2 2 3 2 3 2" xfId="814"/>
    <cellStyle name="Обычный 6 2 3 2 2 2 3 2 4" xfId="815"/>
    <cellStyle name="Обычный 6 2 3 2 2 2 3 2 5" xfId="816"/>
    <cellStyle name="Обычный 6 2 3 2 2 2 3 2 6" xfId="817"/>
    <cellStyle name="Обычный 6 2 3 2 2 2 3 2 7" xfId="818"/>
    <cellStyle name="Обычный 6 2 3 2 2 2 3 3" xfId="819"/>
    <cellStyle name="Обычный 6 2 3 2 2 2 3 3 2" xfId="820"/>
    <cellStyle name="Обычный 6 2 3 2 2 2 3 4" xfId="821"/>
    <cellStyle name="Обычный 6 2 3 2 2 2 3 4 2" xfId="822"/>
    <cellStyle name="Обычный 6 2 3 2 2 2 3 5" xfId="823"/>
    <cellStyle name="Обычный 6 2 3 2 2 2 3 6" xfId="824"/>
    <cellStyle name="Обычный 6 2 3 2 2 2 3 7" xfId="825"/>
    <cellStyle name="Обычный 6 2 3 2 2 2 3 8" xfId="826"/>
    <cellStyle name="Обычный 6 2 3 2 2 2 4" xfId="827"/>
    <cellStyle name="Обычный 6 2 3 2 2 2 4 2" xfId="828"/>
    <cellStyle name="Обычный 6 2 3 2 2 2 4 2 2" xfId="829"/>
    <cellStyle name="Обычный 6 2 3 2 2 2 4 3" xfId="830"/>
    <cellStyle name="Обычный 6 2 3 2 2 2 4 3 2" xfId="831"/>
    <cellStyle name="Обычный 6 2 3 2 2 2 4 4" xfId="832"/>
    <cellStyle name="Обычный 6 2 3 2 2 2 4 5" xfId="833"/>
    <cellStyle name="Обычный 6 2 3 2 2 2 4 6" xfId="834"/>
    <cellStyle name="Обычный 6 2 3 2 2 2 4 7" xfId="835"/>
    <cellStyle name="Обычный 6 2 3 2 2 2 5" xfId="836"/>
    <cellStyle name="Обычный 6 2 3 2 2 2 5 2" xfId="837"/>
    <cellStyle name="Обычный 6 2 3 2 2 2 6" xfId="838"/>
    <cellStyle name="Обычный 6 2 3 2 2 2 6 2" xfId="839"/>
    <cellStyle name="Обычный 6 2 3 2 2 2 7" xfId="840"/>
    <cellStyle name="Обычный 6 2 3 2 2 2 8" xfId="841"/>
    <cellStyle name="Обычный 6 2 3 2 2 2 9" xfId="842"/>
    <cellStyle name="Обычный 6 2 3 2 2 3" xfId="843"/>
    <cellStyle name="Обычный 6 2 3 2 2 3 2" xfId="844"/>
    <cellStyle name="Обычный 6 2 3 2 2 3 2 2" xfId="845"/>
    <cellStyle name="Обычный 6 2 3 2 2 3 2 2 2" xfId="846"/>
    <cellStyle name="Обычный 6 2 3 2 2 3 2 3" xfId="847"/>
    <cellStyle name="Обычный 6 2 3 2 2 3 2 3 2" xfId="848"/>
    <cellStyle name="Обычный 6 2 3 2 2 3 2 4" xfId="849"/>
    <cellStyle name="Обычный 6 2 3 2 2 3 2 5" xfId="850"/>
    <cellStyle name="Обычный 6 2 3 2 2 3 2 6" xfId="851"/>
    <cellStyle name="Обычный 6 2 3 2 2 3 2 7" xfId="852"/>
    <cellStyle name="Обычный 6 2 3 2 2 3 3" xfId="853"/>
    <cellStyle name="Обычный 6 2 3 2 2 3 3 2" xfId="854"/>
    <cellStyle name="Обычный 6 2 3 2 2 3 4" xfId="855"/>
    <cellStyle name="Обычный 6 2 3 2 2 3 4 2" xfId="856"/>
    <cellStyle name="Обычный 6 2 3 2 2 3 5" xfId="857"/>
    <cellStyle name="Обычный 6 2 3 2 2 3 6" xfId="858"/>
    <cellStyle name="Обычный 6 2 3 2 2 3 7" xfId="859"/>
    <cellStyle name="Обычный 6 2 3 2 2 3 8" xfId="860"/>
    <cellStyle name="Обычный 6 2 3 2 2 4" xfId="861"/>
    <cellStyle name="Обычный 6 2 3 2 2 4 2" xfId="862"/>
    <cellStyle name="Обычный 6 2 3 2 2 4 2 2" xfId="863"/>
    <cellStyle name="Обычный 6 2 3 2 2 4 2 2 2" xfId="864"/>
    <cellStyle name="Обычный 6 2 3 2 2 4 2 3" xfId="865"/>
    <cellStyle name="Обычный 6 2 3 2 2 4 2 3 2" xfId="866"/>
    <cellStyle name="Обычный 6 2 3 2 2 4 2 4" xfId="867"/>
    <cellStyle name="Обычный 6 2 3 2 2 4 2 5" xfId="868"/>
    <cellStyle name="Обычный 6 2 3 2 2 4 2 6" xfId="869"/>
    <cellStyle name="Обычный 6 2 3 2 2 4 2 7" xfId="870"/>
    <cellStyle name="Обычный 6 2 3 2 2 4 3" xfId="871"/>
    <cellStyle name="Обычный 6 2 3 2 2 4 3 2" xfId="872"/>
    <cellStyle name="Обычный 6 2 3 2 2 4 4" xfId="873"/>
    <cellStyle name="Обычный 6 2 3 2 2 4 4 2" xfId="874"/>
    <cellStyle name="Обычный 6 2 3 2 2 4 5" xfId="875"/>
    <cellStyle name="Обычный 6 2 3 2 2 4 6" xfId="876"/>
    <cellStyle name="Обычный 6 2 3 2 2 4 7" xfId="877"/>
    <cellStyle name="Обычный 6 2 3 2 2 4 8" xfId="878"/>
    <cellStyle name="Обычный 6 2 3 2 2 5" xfId="879"/>
    <cellStyle name="Обычный 6 2 3 2 2 5 2" xfId="880"/>
    <cellStyle name="Обычный 6 2 3 2 2 5 2 2" xfId="881"/>
    <cellStyle name="Обычный 6 2 3 2 2 5 3" xfId="882"/>
    <cellStyle name="Обычный 6 2 3 2 2 5 3 2" xfId="883"/>
    <cellStyle name="Обычный 6 2 3 2 2 5 4" xfId="884"/>
    <cellStyle name="Обычный 6 2 3 2 2 5 5" xfId="885"/>
    <cellStyle name="Обычный 6 2 3 2 2 5 6" xfId="886"/>
    <cellStyle name="Обычный 6 2 3 2 2 5 7" xfId="887"/>
    <cellStyle name="Обычный 6 2 3 2 2 6" xfId="888"/>
    <cellStyle name="Обычный 6 2 3 2 2 6 2" xfId="889"/>
    <cellStyle name="Обычный 6 2 3 2 2 7" xfId="890"/>
    <cellStyle name="Обычный 6 2 3 2 2 7 2" xfId="891"/>
    <cellStyle name="Обычный 6 2 3 2 2 8" xfId="892"/>
    <cellStyle name="Обычный 6 2 3 2 2 9" xfId="893"/>
    <cellStyle name="Обычный 6 2 3 2 3" xfId="894"/>
    <cellStyle name="Обычный 6 2 3 2 3 10" xfId="895"/>
    <cellStyle name="Обычный 6 2 3 2 3 2" xfId="896"/>
    <cellStyle name="Обычный 6 2 3 2 3 2 2" xfId="897"/>
    <cellStyle name="Обычный 6 2 3 2 3 2 2 2" xfId="898"/>
    <cellStyle name="Обычный 6 2 3 2 3 2 2 2 2" xfId="899"/>
    <cellStyle name="Обычный 6 2 3 2 3 2 2 3" xfId="900"/>
    <cellStyle name="Обычный 6 2 3 2 3 2 2 3 2" xfId="901"/>
    <cellStyle name="Обычный 6 2 3 2 3 2 2 4" xfId="902"/>
    <cellStyle name="Обычный 6 2 3 2 3 2 2 5" xfId="903"/>
    <cellStyle name="Обычный 6 2 3 2 3 2 2 6" xfId="904"/>
    <cellStyle name="Обычный 6 2 3 2 3 2 2 7" xfId="905"/>
    <cellStyle name="Обычный 6 2 3 2 3 2 3" xfId="906"/>
    <cellStyle name="Обычный 6 2 3 2 3 2 3 2" xfId="907"/>
    <cellStyle name="Обычный 6 2 3 2 3 2 4" xfId="908"/>
    <cellStyle name="Обычный 6 2 3 2 3 2 4 2" xfId="909"/>
    <cellStyle name="Обычный 6 2 3 2 3 2 5" xfId="910"/>
    <cellStyle name="Обычный 6 2 3 2 3 2 6" xfId="911"/>
    <cellStyle name="Обычный 6 2 3 2 3 2 7" xfId="912"/>
    <cellStyle name="Обычный 6 2 3 2 3 2 8" xfId="913"/>
    <cellStyle name="Обычный 6 2 3 2 3 3" xfId="914"/>
    <cellStyle name="Обычный 6 2 3 2 3 3 2" xfId="915"/>
    <cellStyle name="Обычный 6 2 3 2 3 3 2 2" xfId="916"/>
    <cellStyle name="Обычный 6 2 3 2 3 3 2 2 2" xfId="917"/>
    <cellStyle name="Обычный 6 2 3 2 3 3 2 3" xfId="918"/>
    <cellStyle name="Обычный 6 2 3 2 3 3 2 3 2" xfId="919"/>
    <cellStyle name="Обычный 6 2 3 2 3 3 2 4" xfId="920"/>
    <cellStyle name="Обычный 6 2 3 2 3 3 2 5" xfId="921"/>
    <cellStyle name="Обычный 6 2 3 2 3 3 2 6" xfId="922"/>
    <cellStyle name="Обычный 6 2 3 2 3 3 2 7" xfId="923"/>
    <cellStyle name="Обычный 6 2 3 2 3 3 3" xfId="924"/>
    <cellStyle name="Обычный 6 2 3 2 3 3 3 2" xfId="925"/>
    <cellStyle name="Обычный 6 2 3 2 3 3 4" xfId="926"/>
    <cellStyle name="Обычный 6 2 3 2 3 3 4 2" xfId="927"/>
    <cellStyle name="Обычный 6 2 3 2 3 3 5" xfId="928"/>
    <cellStyle name="Обычный 6 2 3 2 3 3 6" xfId="929"/>
    <cellStyle name="Обычный 6 2 3 2 3 3 7" xfId="930"/>
    <cellStyle name="Обычный 6 2 3 2 3 3 8" xfId="931"/>
    <cellStyle name="Обычный 6 2 3 2 3 4" xfId="932"/>
    <cellStyle name="Обычный 6 2 3 2 3 4 2" xfId="933"/>
    <cellStyle name="Обычный 6 2 3 2 3 4 2 2" xfId="934"/>
    <cellStyle name="Обычный 6 2 3 2 3 4 3" xfId="935"/>
    <cellStyle name="Обычный 6 2 3 2 3 4 3 2" xfId="936"/>
    <cellStyle name="Обычный 6 2 3 2 3 4 4" xfId="937"/>
    <cellStyle name="Обычный 6 2 3 2 3 4 5" xfId="938"/>
    <cellStyle name="Обычный 6 2 3 2 3 4 6" xfId="939"/>
    <cellStyle name="Обычный 6 2 3 2 3 4 7" xfId="940"/>
    <cellStyle name="Обычный 6 2 3 2 3 5" xfId="941"/>
    <cellStyle name="Обычный 6 2 3 2 3 5 2" xfId="942"/>
    <cellStyle name="Обычный 6 2 3 2 3 6" xfId="943"/>
    <cellStyle name="Обычный 6 2 3 2 3 6 2" xfId="944"/>
    <cellStyle name="Обычный 6 2 3 2 3 7" xfId="945"/>
    <cellStyle name="Обычный 6 2 3 2 3 8" xfId="946"/>
    <cellStyle name="Обычный 6 2 3 2 3 9" xfId="947"/>
    <cellStyle name="Обычный 6 2 3 2 4" xfId="948"/>
    <cellStyle name="Обычный 6 2 3 2 4 2" xfId="949"/>
    <cellStyle name="Обычный 6 2 3 2 4 2 2" xfId="950"/>
    <cellStyle name="Обычный 6 2 3 2 4 2 2 2" xfId="951"/>
    <cellStyle name="Обычный 6 2 3 2 4 2 3" xfId="952"/>
    <cellStyle name="Обычный 6 2 3 2 4 2 3 2" xfId="953"/>
    <cellStyle name="Обычный 6 2 3 2 4 2 4" xfId="954"/>
    <cellStyle name="Обычный 6 2 3 2 4 2 5" xfId="955"/>
    <cellStyle name="Обычный 6 2 3 2 4 2 6" xfId="956"/>
    <cellStyle name="Обычный 6 2 3 2 4 2 7" xfId="957"/>
    <cellStyle name="Обычный 6 2 3 2 4 3" xfId="958"/>
    <cellStyle name="Обычный 6 2 3 2 4 3 2" xfId="959"/>
    <cellStyle name="Обычный 6 2 3 2 4 4" xfId="960"/>
    <cellStyle name="Обычный 6 2 3 2 4 4 2" xfId="961"/>
    <cellStyle name="Обычный 6 2 3 2 4 5" xfId="962"/>
    <cellStyle name="Обычный 6 2 3 2 4 6" xfId="963"/>
    <cellStyle name="Обычный 6 2 3 2 4 7" xfId="964"/>
    <cellStyle name="Обычный 6 2 3 2 4 8" xfId="965"/>
    <cellStyle name="Обычный 6 2 3 2 5" xfId="966"/>
    <cellStyle name="Обычный 6 2 3 2 5 2" xfId="967"/>
    <cellStyle name="Обычный 6 2 3 2 5 2 2" xfId="968"/>
    <cellStyle name="Обычный 6 2 3 2 5 2 2 2" xfId="969"/>
    <cellStyle name="Обычный 6 2 3 2 5 2 3" xfId="970"/>
    <cellStyle name="Обычный 6 2 3 2 5 2 3 2" xfId="971"/>
    <cellStyle name="Обычный 6 2 3 2 5 2 4" xfId="972"/>
    <cellStyle name="Обычный 6 2 3 2 5 2 5" xfId="973"/>
    <cellStyle name="Обычный 6 2 3 2 5 2 6" xfId="974"/>
    <cellStyle name="Обычный 6 2 3 2 5 2 7" xfId="975"/>
    <cellStyle name="Обычный 6 2 3 2 5 3" xfId="976"/>
    <cellStyle name="Обычный 6 2 3 2 5 3 2" xfId="977"/>
    <cellStyle name="Обычный 6 2 3 2 5 4" xfId="978"/>
    <cellStyle name="Обычный 6 2 3 2 5 4 2" xfId="979"/>
    <cellStyle name="Обычный 6 2 3 2 5 5" xfId="980"/>
    <cellStyle name="Обычный 6 2 3 2 5 6" xfId="981"/>
    <cellStyle name="Обычный 6 2 3 2 5 7" xfId="982"/>
    <cellStyle name="Обычный 6 2 3 2 5 8" xfId="983"/>
    <cellStyle name="Обычный 6 2 3 2 6" xfId="984"/>
    <cellStyle name="Обычный 6 2 3 2 6 2" xfId="985"/>
    <cellStyle name="Обычный 6 2 3 2 6 2 2" xfId="986"/>
    <cellStyle name="Обычный 6 2 3 2 6 3" xfId="987"/>
    <cellStyle name="Обычный 6 2 3 2 6 3 2" xfId="988"/>
    <cellStyle name="Обычный 6 2 3 2 6 4" xfId="989"/>
    <cellStyle name="Обычный 6 2 3 2 6 5" xfId="990"/>
    <cellStyle name="Обычный 6 2 3 2 6 6" xfId="991"/>
    <cellStyle name="Обычный 6 2 3 2 6 7" xfId="992"/>
    <cellStyle name="Обычный 6 2 3 2 7" xfId="993"/>
    <cellStyle name="Обычный 6 2 3 2 7 2" xfId="994"/>
    <cellStyle name="Обычный 6 2 3 2 8" xfId="995"/>
    <cellStyle name="Обычный 6 2 3 2 8 2" xfId="996"/>
    <cellStyle name="Обычный 6 2 3 2 9" xfId="997"/>
    <cellStyle name="Обычный 6 2 3 3" xfId="998"/>
    <cellStyle name="Обычный 6 2 3 3 10" xfId="999"/>
    <cellStyle name="Обычный 6 2 3 3 11" xfId="1000"/>
    <cellStyle name="Обычный 6 2 3 3 2" xfId="1001"/>
    <cellStyle name="Обычный 6 2 3 3 2 10" xfId="1002"/>
    <cellStyle name="Обычный 6 2 3 3 2 2" xfId="1003"/>
    <cellStyle name="Обычный 6 2 3 3 2 2 2" xfId="1004"/>
    <cellStyle name="Обычный 6 2 3 3 2 2 2 2" xfId="1005"/>
    <cellStyle name="Обычный 6 2 3 3 2 2 2 2 2" xfId="1006"/>
    <cellStyle name="Обычный 6 2 3 3 2 2 2 3" xfId="1007"/>
    <cellStyle name="Обычный 6 2 3 3 2 2 2 3 2" xfId="1008"/>
    <cellStyle name="Обычный 6 2 3 3 2 2 2 4" xfId="1009"/>
    <cellStyle name="Обычный 6 2 3 3 2 2 2 5" xfId="1010"/>
    <cellStyle name="Обычный 6 2 3 3 2 2 2 6" xfId="1011"/>
    <cellStyle name="Обычный 6 2 3 3 2 2 2 7" xfId="1012"/>
    <cellStyle name="Обычный 6 2 3 3 2 2 3" xfId="1013"/>
    <cellStyle name="Обычный 6 2 3 3 2 2 3 2" xfId="1014"/>
    <cellStyle name="Обычный 6 2 3 3 2 2 4" xfId="1015"/>
    <cellStyle name="Обычный 6 2 3 3 2 2 4 2" xfId="1016"/>
    <cellStyle name="Обычный 6 2 3 3 2 2 5" xfId="1017"/>
    <cellStyle name="Обычный 6 2 3 3 2 2 6" xfId="1018"/>
    <cellStyle name="Обычный 6 2 3 3 2 2 7" xfId="1019"/>
    <cellStyle name="Обычный 6 2 3 3 2 2 8" xfId="1020"/>
    <cellStyle name="Обычный 6 2 3 3 2 3" xfId="1021"/>
    <cellStyle name="Обычный 6 2 3 3 2 3 2" xfId="1022"/>
    <cellStyle name="Обычный 6 2 3 3 2 3 2 2" xfId="1023"/>
    <cellStyle name="Обычный 6 2 3 3 2 3 2 2 2" xfId="1024"/>
    <cellStyle name="Обычный 6 2 3 3 2 3 2 3" xfId="1025"/>
    <cellStyle name="Обычный 6 2 3 3 2 3 2 3 2" xfId="1026"/>
    <cellStyle name="Обычный 6 2 3 3 2 3 2 4" xfId="1027"/>
    <cellStyle name="Обычный 6 2 3 3 2 3 2 5" xfId="1028"/>
    <cellStyle name="Обычный 6 2 3 3 2 3 2 6" xfId="1029"/>
    <cellStyle name="Обычный 6 2 3 3 2 3 2 7" xfId="1030"/>
    <cellStyle name="Обычный 6 2 3 3 2 3 3" xfId="1031"/>
    <cellStyle name="Обычный 6 2 3 3 2 3 3 2" xfId="1032"/>
    <cellStyle name="Обычный 6 2 3 3 2 3 4" xfId="1033"/>
    <cellStyle name="Обычный 6 2 3 3 2 3 4 2" xfId="1034"/>
    <cellStyle name="Обычный 6 2 3 3 2 3 5" xfId="1035"/>
    <cellStyle name="Обычный 6 2 3 3 2 3 6" xfId="1036"/>
    <cellStyle name="Обычный 6 2 3 3 2 3 7" xfId="1037"/>
    <cellStyle name="Обычный 6 2 3 3 2 3 8" xfId="1038"/>
    <cellStyle name="Обычный 6 2 3 3 2 4" xfId="1039"/>
    <cellStyle name="Обычный 6 2 3 3 2 4 2" xfId="1040"/>
    <cellStyle name="Обычный 6 2 3 3 2 4 2 2" xfId="1041"/>
    <cellStyle name="Обычный 6 2 3 3 2 4 3" xfId="1042"/>
    <cellStyle name="Обычный 6 2 3 3 2 4 3 2" xfId="1043"/>
    <cellStyle name="Обычный 6 2 3 3 2 4 4" xfId="1044"/>
    <cellStyle name="Обычный 6 2 3 3 2 4 5" xfId="1045"/>
    <cellStyle name="Обычный 6 2 3 3 2 4 6" xfId="1046"/>
    <cellStyle name="Обычный 6 2 3 3 2 4 7" xfId="1047"/>
    <cellStyle name="Обычный 6 2 3 3 2 5" xfId="1048"/>
    <cellStyle name="Обычный 6 2 3 3 2 5 2" xfId="1049"/>
    <cellStyle name="Обычный 6 2 3 3 2 6" xfId="1050"/>
    <cellStyle name="Обычный 6 2 3 3 2 6 2" xfId="1051"/>
    <cellStyle name="Обычный 6 2 3 3 2 7" xfId="1052"/>
    <cellStyle name="Обычный 6 2 3 3 2 8" xfId="1053"/>
    <cellStyle name="Обычный 6 2 3 3 2 9" xfId="1054"/>
    <cellStyle name="Обычный 6 2 3 3 3" xfId="1055"/>
    <cellStyle name="Обычный 6 2 3 3 3 2" xfId="1056"/>
    <cellStyle name="Обычный 6 2 3 3 3 2 2" xfId="1057"/>
    <cellStyle name="Обычный 6 2 3 3 3 2 2 2" xfId="1058"/>
    <cellStyle name="Обычный 6 2 3 3 3 2 3" xfId="1059"/>
    <cellStyle name="Обычный 6 2 3 3 3 2 3 2" xfId="1060"/>
    <cellStyle name="Обычный 6 2 3 3 3 2 4" xfId="1061"/>
    <cellStyle name="Обычный 6 2 3 3 3 2 5" xfId="1062"/>
    <cellStyle name="Обычный 6 2 3 3 3 2 6" xfId="1063"/>
    <cellStyle name="Обычный 6 2 3 3 3 2 7" xfId="1064"/>
    <cellStyle name="Обычный 6 2 3 3 3 3" xfId="1065"/>
    <cellStyle name="Обычный 6 2 3 3 3 3 2" xfId="1066"/>
    <cellStyle name="Обычный 6 2 3 3 3 4" xfId="1067"/>
    <cellStyle name="Обычный 6 2 3 3 3 4 2" xfId="1068"/>
    <cellStyle name="Обычный 6 2 3 3 3 5" xfId="1069"/>
    <cellStyle name="Обычный 6 2 3 3 3 6" xfId="1070"/>
    <cellStyle name="Обычный 6 2 3 3 3 7" xfId="1071"/>
    <cellStyle name="Обычный 6 2 3 3 3 8" xfId="1072"/>
    <cellStyle name="Обычный 6 2 3 3 4" xfId="1073"/>
    <cellStyle name="Обычный 6 2 3 3 4 2" xfId="1074"/>
    <cellStyle name="Обычный 6 2 3 3 4 2 2" xfId="1075"/>
    <cellStyle name="Обычный 6 2 3 3 4 2 2 2" xfId="1076"/>
    <cellStyle name="Обычный 6 2 3 3 4 2 3" xfId="1077"/>
    <cellStyle name="Обычный 6 2 3 3 4 2 3 2" xfId="1078"/>
    <cellStyle name="Обычный 6 2 3 3 4 2 4" xfId="1079"/>
    <cellStyle name="Обычный 6 2 3 3 4 2 5" xfId="1080"/>
    <cellStyle name="Обычный 6 2 3 3 4 2 6" xfId="1081"/>
    <cellStyle name="Обычный 6 2 3 3 4 2 7" xfId="1082"/>
    <cellStyle name="Обычный 6 2 3 3 4 3" xfId="1083"/>
    <cellStyle name="Обычный 6 2 3 3 4 3 2" xfId="1084"/>
    <cellStyle name="Обычный 6 2 3 3 4 4" xfId="1085"/>
    <cellStyle name="Обычный 6 2 3 3 4 4 2" xfId="1086"/>
    <cellStyle name="Обычный 6 2 3 3 4 5" xfId="1087"/>
    <cellStyle name="Обычный 6 2 3 3 4 6" xfId="1088"/>
    <cellStyle name="Обычный 6 2 3 3 4 7" xfId="1089"/>
    <cellStyle name="Обычный 6 2 3 3 4 8" xfId="1090"/>
    <cellStyle name="Обычный 6 2 3 3 5" xfId="1091"/>
    <cellStyle name="Обычный 6 2 3 3 5 2" xfId="1092"/>
    <cellStyle name="Обычный 6 2 3 3 5 2 2" xfId="1093"/>
    <cellStyle name="Обычный 6 2 3 3 5 3" xfId="1094"/>
    <cellStyle name="Обычный 6 2 3 3 5 3 2" xfId="1095"/>
    <cellStyle name="Обычный 6 2 3 3 5 4" xfId="1096"/>
    <cellStyle name="Обычный 6 2 3 3 5 5" xfId="1097"/>
    <cellStyle name="Обычный 6 2 3 3 5 6" xfId="1098"/>
    <cellStyle name="Обычный 6 2 3 3 5 7" xfId="1099"/>
    <cellStyle name="Обычный 6 2 3 3 6" xfId="1100"/>
    <cellStyle name="Обычный 6 2 3 3 6 2" xfId="1101"/>
    <cellStyle name="Обычный 6 2 3 3 7" xfId="1102"/>
    <cellStyle name="Обычный 6 2 3 3 7 2" xfId="1103"/>
    <cellStyle name="Обычный 6 2 3 3 8" xfId="1104"/>
    <cellStyle name="Обычный 6 2 3 3 9" xfId="1105"/>
    <cellStyle name="Обычный 6 2 3 4" xfId="1106"/>
    <cellStyle name="Обычный 6 2 3 4 10" xfId="1107"/>
    <cellStyle name="Обычный 6 2 3 4 11" xfId="1108"/>
    <cellStyle name="Обычный 6 2 3 4 2" xfId="1109"/>
    <cellStyle name="Обычный 6 2 3 4 2 10" xfId="1110"/>
    <cellStyle name="Обычный 6 2 3 4 2 2" xfId="1111"/>
    <cellStyle name="Обычный 6 2 3 4 2 2 2" xfId="1112"/>
    <cellStyle name="Обычный 6 2 3 4 2 2 2 2" xfId="1113"/>
    <cellStyle name="Обычный 6 2 3 4 2 2 2 2 2" xfId="1114"/>
    <cellStyle name="Обычный 6 2 3 4 2 2 2 3" xfId="1115"/>
    <cellStyle name="Обычный 6 2 3 4 2 2 2 3 2" xfId="1116"/>
    <cellStyle name="Обычный 6 2 3 4 2 2 2 4" xfId="1117"/>
    <cellStyle name="Обычный 6 2 3 4 2 2 2 5" xfId="1118"/>
    <cellStyle name="Обычный 6 2 3 4 2 2 2 6" xfId="1119"/>
    <cellStyle name="Обычный 6 2 3 4 2 2 2 7" xfId="1120"/>
    <cellStyle name="Обычный 6 2 3 4 2 2 3" xfId="1121"/>
    <cellStyle name="Обычный 6 2 3 4 2 2 3 2" xfId="1122"/>
    <cellStyle name="Обычный 6 2 3 4 2 2 4" xfId="1123"/>
    <cellStyle name="Обычный 6 2 3 4 2 2 4 2" xfId="1124"/>
    <cellStyle name="Обычный 6 2 3 4 2 2 5" xfId="1125"/>
    <cellStyle name="Обычный 6 2 3 4 2 2 6" xfId="1126"/>
    <cellStyle name="Обычный 6 2 3 4 2 2 7" xfId="1127"/>
    <cellStyle name="Обычный 6 2 3 4 2 2 8" xfId="1128"/>
    <cellStyle name="Обычный 6 2 3 4 2 3" xfId="1129"/>
    <cellStyle name="Обычный 6 2 3 4 2 3 2" xfId="1130"/>
    <cellStyle name="Обычный 6 2 3 4 2 3 2 2" xfId="1131"/>
    <cellStyle name="Обычный 6 2 3 4 2 3 2 2 2" xfId="1132"/>
    <cellStyle name="Обычный 6 2 3 4 2 3 2 3" xfId="1133"/>
    <cellStyle name="Обычный 6 2 3 4 2 3 2 3 2" xfId="1134"/>
    <cellStyle name="Обычный 6 2 3 4 2 3 2 4" xfId="1135"/>
    <cellStyle name="Обычный 6 2 3 4 2 3 2 5" xfId="1136"/>
    <cellStyle name="Обычный 6 2 3 4 2 3 2 6" xfId="1137"/>
    <cellStyle name="Обычный 6 2 3 4 2 3 2 7" xfId="1138"/>
    <cellStyle name="Обычный 6 2 3 4 2 3 3" xfId="1139"/>
    <cellStyle name="Обычный 6 2 3 4 2 3 3 2" xfId="1140"/>
    <cellStyle name="Обычный 6 2 3 4 2 3 4" xfId="1141"/>
    <cellStyle name="Обычный 6 2 3 4 2 3 4 2" xfId="1142"/>
    <cellStyle name="Обычный 6 2 3 4 2 3 5" xfId="1143"/>
    <cellStyle name="Обычный 6 2 3 4 2 3 6" xfId="1144"/>
    <cellStyle name="Обычный 6 2 3 4 2 3 7" xfId="1145"/>
    <cellStyle name="Обычный 6 2 3 4 2 3 8" xfId="1146"/>
    <cellStyle name="Обычный 6 2 3 4 2 4" xfId="1147"/>
    <cellStyle name="Обычный 6 2 3 4 2 4 2" xfId="1148"/>
    <cellStyle name="Обычный 6 2 3 4 2 4 2 2" xfId="1149"/>
    <cellStyle name="Обычный 6 2 3 4 2 4 3" xfId="1150"/>
    <cellStyle name="Обычный 6 2 3 4 2 4 3 2" xfId="1151"/>
    <cellStyle name="Обычный 6 2 3 4 2 4 4" xfId="1152"/>
    <cellStyle name="Обычный 6 2 3 4 2 4 5" xfId="1153"/>
    <cellStyle name="Обычный 6 2 3 4 2 4 6" xfId="1154"/>
    <cellStyle name="Обычный 6 2 3 4 2 4 7" xfId="1155"/>
    <cellStyle name="Обычный 6 2 3 4 2 5" xfId="1156"/>
    <cellStyle name="Обычный 6 2 3 4 2 5 2" xfId="1157"/>
    <cellStyle name="Обычный 6 2 3 4 2 6" xfId="1158"/>
    <cellStyle name="Обычный 6 2 3 4 2 6 2" xfId="1159"/>
    <cellStyle name="Обычный 6 2 3 4 2 7" xfId="1160"/>
    <cellStyle name="Обычный 6 2 3 4 2 8" xfId="1161"/>
    <cellStyle name="Обычный 6 2 3 4 2 9" xfId="1162"/>
    <cellStyle name="Обычный 6 2 3 4 3" xfId="1163"/>
    <cellStyle name="Обычный 6 2 3 4 3 2" xfId="1164"/>
    <cellStyle name="Обычный 6 2 3 4 3 2 2" xfId="1165"/>
    <cellStyle name="Обычный 6 2 3 4 3 2 2 2" xfId="1166"/>
    <cellStyle name="Обычный 6 2 3 4 3 2 3" xfId="1167"/>
    <cellStyle name="Обычный 6 2 3 4 3 2 3 2" xfId="1168"/>
    <cellStyle name="Обычный 6 2 3 4 3 2 4" xfId="1169"/>
    <cellStyle name="Обычный 6 2 3 4 3 2 5" xfId="1170"/>
    <cellStyle name="Обычный 6 2 3 4 3 2 6" xfId="1171"/>
    <cellStyle name="Обычный 6 2 3 4 3 2 7" xfId="1172"/>
    <cellStyle name="Обычный 6 2 3 4 3 3" xfId="1173"/>
    <cellStyle name="Обычный 6 2 3 4 3 3 2" xfId="1174"/>
    <cellStyle name="Обычный 6 2 3 4 3 4" xfId="1175"/>
    <cellStyle name="Обычный 6 2 3 4 3 4 2" xfId="1176"/>
    <cellStyle name="Обычный 6 2 3 4 3 5" xfId="1177"/>
    <cellStyle name="Обычный 6 2 3 4 3 6" xfId="1178"/>
    <cellStyle name="Обычный 6 2 3 4 3 7" xfId="1179"/>
    <cellStyle name="Обычный 6 2 3 4 3 8" xfId="1180"/>
    <cellStyle name="Обычный 6 2 3 4 4" xfId="1181"/>
    <cellStyle name="Обычный 6 2 3 4 4 2" xfId="1182"/>
    <cellStyle name="Обычный 6 2 3 4 4 2 2" xfId="1183"/>
    <cellStyle name="Обычный 6 2 3 4 4 2 2 2" xfId="1184"/>
    <cellStyle name="Обычный 6 2 3 4 4 2 3" xfId="1185"/>
    <cellStyle name="Обычный 6 2 3 4 4 2 3 2" xfId="1186"/>
    <cellStyle name="Обычный 6 2 3 4 4 2 4" xfId="1187"/>
    <cellStyle name="Обычный 6 2 3 4 4 2 5" xfId="1188"/>
    <cellStyle name="Обычный 6 2 3 4 4 2 6" xfId="1189"/>
    <cellStyle name="Обычный 6 2 3 4 4 2 7" xfId="1190"/>
    <cellStyle name="Обычный 6 2 3 4 4 3" xfId="1191"/>
    <cellStyle name="Обычный 6 2 3 4 4 3 2" xfId="1192"/>
    <cellStyle name="Обычный 6 2 3 4 4 4" xfId="1193"/>
    <cellStyle name="Обычный 6 2 3 4 4 4 2" xfId="1194"/>
    <cellStyle name="Обычный 6 2 3 4 4 5" xfId="1195"/>
    <cellStyle name="Обычный 6 2 3 4 4 6" xfId="1196"/>
    <cellStyle name="Обычный 6 2 3 4 4 7" xfId="1197"/>
    <cellStyle name="Обычный 6 2 3 4 4 8" xfId="1198"/>
    <cellStyle name="Обычный 6 2 3 4 5" xfId="1199"/>
    <cellStyle name="Обычный 6 2 3 4 5 2" xfId="1200"/>
    <cellStyle name="Обычный 6 2 3 4 5 2 2" xfId="1201"/>
    <cellStyle name="Обычный 6 2 3 4 5 3" xfId="1202"/>
    <cellStyle name="Обычный 6 2 3 4 5 3 2" xfId="1203"/>
    <cellStyle name="Обычный 6 2 3 4 5 4" xfId="1204"/>
    <cellStyle name="Обычный 6 2 3 4 5 5" xfId="1205"/>
    <cellStyle name="Обычный 6 2 3 4 5 6" xfId="1206"/>
    <cellStyle name="Обычный 6 2 3 4 5 7" xfId="1207"/>
    <cellStyle name="Обычный 6 2 3 4 6" xfId="1208"/>
    <cellStyle name="Обычный 6 2 3 4 6 2" xfId="1209"/>
    <cellStyle name="Обычный 6 2 3 4 7" xfId="1210"/>
    <cellStyle name="Обычный 6 2 3 4 7 2" xfId="1211"/>
    <cellStyle name="Обычный 6 2 3 4 8" xfId="1212"/>
    <cellStyle name="Обычный 6 2 3 4 9" xfId="1213"/>
    <cellStyle name="Обычный 6 2 3 5" xfId="1214"/>
    <cellStyle name="Обычный 6 2 3 5 10" xfId="1215"/>
    <cellStyle name="Обычный 6 2 3 5 2" xfId="1216"/>
    <cellStyle name="Обычный 6 2 3 5 2 2" xfId="1217"/>
    <cellStyle name="Обычный 6 2 3 5 2 2 2" xfId="1218"/>
    <cellStyle name="Обычный 6 2 3 5 2 2 2 2" xfId="1219"/>
    <cellStyle name="Обычный 6 2 3 5 2 2 3" xfId="1220"/>
    <cellStyle name="Обычный 6 2 3 5 2 2 3 2" xfId="1221"/>
    <cellStyle name="Обычный 6 2 3 5 2 2 4" xfId="1222"/>
    <cellStyle name="Обычный 6 2 3 5 2 2 5" xfId="1223"/>
    <cellStyle name="Обычный 6 2 3 5 2 2 6" xfId="1224"/>
    <cellStyle name="Обычный 6 2 3 5 2 2 7" xfId="1225"/>
    <cellStyle name="Обычный 6 2 3 5 2 3" xfId="1226"/>
    <cellStyle name="Обычный 6 2 3 5 2 3 2" xfId="1227"/>
    <cellStyle name="Обычный 6 2 3 5 2 4" xfId="1228"/>
    <cellStyle name="Обычный 6 2 3 5 2 4 2" xfId="1229"/>
    <cellStyle name="Обычный 6 2 3 5 2 5" xfId="1230"/>
    <cellStyle name="Обычный 6 2 3 5 2 6" xfId="1231"/>
    <cellStyle name="Обычный 6 2 3 5 2 7" xfId="1232"/>
    <cellStyle name="Обычный 6 2 3 5 2 8" xfId="1233"/>
    <cellStyle name="Обычный 6 2 3 5 3" xfId="1234"/>
    <cellStyle name="Обычный 6 2 3 5 3 2" xfId="1235"/>
    <cellStyle name="Обычный 6 2 3 5 3 2 2" xfId="1236"/>
    <cellStyle name="Обычный 6 2 3 5 3 2 2 2" xfId="1237"/>
    <cellStyle name="Обычный 6 2 3 5 3 2 3" xfId="1238"/>
    <cellStyle name="Обычный 6 2 3 5 3 2 3 2" xfId="1239"/>
    <cellStyle name="Обычный 6 2 3 5 3 2 4" xfId="1240"/>
    <cellStyle name="Обычный 6 2 3 5 3 2 5" xfId="1241"/>
    <cellStyle name="Обычный 6 2 3 5 3 2 6" xfId="1242"/>
    <cellStyle name="Обычный 6 2 3 5 3 2 7" xfId="1243"/>
    <cellStyle name="Обычный 6 2 3 5 3 3" xfId="1244"/>
    <cellStyle name="Обычный 6 2 3 5 3 3 2" xfId="1245"/>
    <cellStyle name="Обычный 6 2 3 5 3 4" xfId="1246"/>
    <cellStyle name="Обычный 6 2 3 5 3 4 2" xfId="1247"/>
    <cellStyle name="Обычный 6 2 3 5 3 5" xfId="1248"/>
    <cellStyle name="Обычный 6 2 3 5 3 6" xfId="1249"/>
    <cellStyle name="Обычный 6 2 3 5 3 7" xfId="1250"/>
    <cellStyle name="Обычный 6 2 3 5 3 8" xfId="1251"/>
    <cellStyle name="Обычный 6 2 3 5 4" xfId="1252"/>
    <cellStyle name="Обычный 6 2 3 5 4 2" xfId="1253"/>
    <cellStyle name="Обычный 6 2 3 5 4 2 2" xfId="1254"/>
    <cellStyle name="Обычный 6 2 3 5 4 3" xfId="1255"/>
    <cellStyle name="Обычный 6 2 3 5 4 3 2" xfId="1256"/>
    <cellStyle name="Обычный 6 2 3 5 4 4" xfId="1257"/>
    <cellStyle name="Обычный 6 2 3 5 4 5" xfId="1258"/>
    <cellStyle name="Обычный 6 2 3 5 4 6" xfId="1259"/>
    <cellStyle name="Обычный 6 2 3 5 4 7" xfId="1260"/>
    <cellStyle name="Обычный 6 2 3 5 5" xfId="1261"/>
    <cellStyle name="Обычный 6 2 3 5 5 2" xfId="1262"/>
    <cellStyle name="Обычный 6 2 3 5 6" xfId="1263"/>
    <cellStyle name="Обычный 6 2 3 5 6 2" xfId="1264"/>
    <cellStyle name="Обычный 6 2 3 5 7" xfId="1265"/>
    <cellStyle name="Обычный 6 2 3 5 8" xfId="1266"/>
    <cellStyle name="Обычный 6 2 3 5 9" xfId="1267"/>
    <cellStyle name="Обычный 6 2 3 6" xfId="1268"/>
    <cellStyle name="Обычный 6 2 3 6 2" xfId="1269"/>
    <cellStyle name="Обычный 6 2 3 6 2 2" xfId="1270"/>
    <cellStyle name="Обычный 6 2 3 6 2 2 2" xfId="1271"/>
    <cellStyle name="Обычный 6 2 3 6 2 3" xfId="1272"/>
    <cellStyle name="Обычный 6 2 3 6 2 3 2" xfId="1273"/>
    <cellStyle name="Обычный 6 2 3 6 2 4" xfId="1274"/>
    <cellStyle name="Обычный 6 2 3 6 2 5" xfId="1275"/>
    <cellStyle name="Обычный 6 2 3 6 2 6" xfId="1276"/>
    <cellStyle name="Обычный 6 2 3 6 2 7" xfId="1277"/>
    <cellStyle name="Обычный 6 2 3 6 3" xfId="1278"/>
    <cellStyle name="Обычный 6 2 3 6 3 2" xfId="1279"/>
    <cellStyle name="Обычный 6 2 3 6 4" xfId="1280"/>
    <cellStyle name="Обычный 6 2 3 6 4 2" xfId="1281"/>
    <cellStyle name="Обычный 6 2 3 6 5" xfId="1282"/>
    <cellStyle name="Обычный 6 2 3 6 6" xfId="1283"/>
    <cellStyle name="Обычный 6 2 3 6 7" xfId="1284"/>
    <cellStyle name="Обычный 6 2 3 6 8" xfId="1285"/>
    <cellStyle name="Обычный 6 2 3 7" xfId="1286"/>
    <cellStyle name="Обычный 6 2 3 7 2" xfId="1287"/>
    <cellStyle name="Обычный 6 2 3 7 2 2" xfId="1288"/>
    <cellStyle name="Обычный 6 2 3 7 2 2 2" xfId="1289"/>
    <cellStyle name="Обычный 6 2 3 7 2 3" xfId="1290"/>
    <cellStyle name="Обычный 6 2 3 7 2 3 2" xfId="1291"/>
    <cellStyle name="Обычный 6 2 3 7 2 4" xfId="1292"/>
    <cellStyle name="Обычный 6 2 3 7 2 5" xfId="1293"/>
    <cellStyle name="Обычный 6 2 3 7 2 6" xfId="1294"/>
    <cellStyle name="Обычный 6 2 3 7 2 7" xfId="1295"/>
    <cellStyle name="Обычный 6 2 3 7 3" xfId="1296"/>
    <cellStyle name="Обычный 6 2 3 7 3 2" xfId="1297"/>
    <cellStyle name="Обычный 6 2 3 7 4" xfId="1298"/>
    <cellStyle name="Обычный 6 2 3 7 4 2" xfId="1299"/>
    <cellStyle name="Обычный 6 2 3 7 5" xfId="1300"/>
    <cellStyle name="Обычный 6 2 3 7 6" xfId="1301"/>
    <cellStyle name="Обычный 6 2 3 7 7" xfId="1302"/>
    <cellStyle name="Обычный 6 2 3 7 8" xfId="1303"/>
    <cellStyle name="Обычный 6 2 3 8" xfId="1304"/>
    <cellStyle name="Обычный 6 2 3 8 2" xfId="1305"/>
    <cellStyle name="Обычный 6 2 3 8 2 2" xfId="1306"/>
    <cellStyle name="Обычный 6 2 3 8 2 2 2" xfId="1307"/>
    <cellStyle name="Обычный 6 2 3 8 2 3" xfId="1308"/>
    <cellStyle name="Обычный 6 2 3 8 2 3 2" xfId="1309"/>
    <cellStyle name="Обычный 6 2 3 8 2 4" xfId="1310"/>
    <cellStyle name="Обычный 6 2 3 8 2 5" xfId="1311"/>
    <cellStyle name="Обычный 6 2 3 8 2 6" xfId="1312"/>
    <cellStyle name="Обычный 6 2 3 8 2 7" xfId="1313"/>
    <cellStyle name="Обычный 6 2 3 8 3" xfId="1314"/>
    <cellStyle name="Обычный 6 2 3 8 3 2" xfId="1315"/>
    <cellStyle name="Обычный 6 2 3 8 4" xfId="1316"/>
    <cellStyle name="Обычный 6 2 3 8 4 2" xfId="1317"/>
    <cellStyle name="Обычный 6 2 3 8 5" xfId="1318"/>
    <cellStyle name="Обычный 6 2 3 8 6" xfId="1319"/>
    <cellStyle name="Обычный 6 2 3 8 7" xfId="1320"/>
    <cellStyle name="Обычный 6 2 3 8 8" xfId="1321"/>
    <cellStyle name="Обычный 6 2 3 9" xfId="1322"/>
    <cellStyle name="Обычный 6 2 3 9 2" xfId="1323"/>
    <cellStyle name="Обычный 6 2 3 9 2 2" xfId="1324"/>
    <cellStyle name="Обычный 6 2 3 9 3" xfId="1325"/>
    <cellStyle name="Обычный 6 2 3 9 3 2" xfId="1326"/>
    <cellStyle name="Обычный 6 2 3 9 4" xfId="1327"/>
    <cellStyle name="Обычный 6 2 3 9 5" xfId="1328"/>
    <cellStyle name="Обычный 6 2 3 9 6" xfId="1329"/>
    <cellStyle name="Обычный 6 2 3 9 7" xfId="1330"/>
    <cellStyle name="Обычный 6 2 4" xfId="1331"/>
    <cellStyle name="Обычный 6 2 4 10" xfId="1332"/>
    <cellStyle name="Обычный 6 2 4 11" xfId="1333"/>
    <cellStyle name="Обычный 6 2 4 2" xfId="1334"/>
    <cellStyle name="Обычный 6 2 4 2 10" xfId="1335"/>
    <cellStyle name="Обычный 6 2 4 2 2" xfId="1336"/>
    <cellStyle name="Обычный 6 2 4 2 2 2" xfId="1337"/>
    <cellStyle name="Обычный 6 2 4 2 2 2 2" xfId="1338"/>
    <cellStyle name="Обычный 6 2 4 2 2 2 2 2" xfId="1339"/>
    <cellStyle name="Обычный 6 2 4 2 2 2 3" xfId="1340"/>
    <cellStyle name="Обычный 6 2 4 2 2 2 3 2" xfId="1341"/>
    <cellStyle name="Обычный 6 2 4 2 2 2 4" xfId="1342"/>
    <cellStyle name="Обычный 6 2 4 2 2 2 5" xfId="1343"/>
    <cellStyle name="Обычный 6 2 4 2 2 2 6" xfId="1344"/>
    <cellStyle name="Обычный 6 2 4 2 2 2 7" xfId="1345"/>
    <cellStyle name="Обычный 6 2 4 2 2 3" xfId="1346"/>
    <cellStyle name="Обычный 6 2 4 2 2 3 2" xfId="1347"/>
    <cellStyle name="Обычный 6 2 4 2 2 4" xfId="1348"/>
    <cellStyle name="Обычный 6 2 4 2 2 4 2" xfId="1349"/>
    <cellStyle name="Обычный 6 2 4 2 2 5" xfId="1350"/>
    <cellStyle name="Обычный 6 2 4 2 2 6" xfId="1351"/>
    <cellStyle name="Обычный 6 2 4 2 2 7" xfId="1352"/>
    <cellStyle name="Обычный 6 2 4 2 2 8" xfId="1353"/>
    <cellStyle name="Обычный 6 2 4 2 3" xfId="1354"/>
    <cellStyle name="Обычный 6 2 4 2 3 2" xfId="1355"/>
    <cellStyle name="Обычный 6 2 4 2 3 2 2" xfId="1356"/>
    <cellStyle name="Обычный 6 2 4 2 3 2 2 2" xfId="1357"/>
    <cellStyle name="Обычный 6 2 4 2 3 2 3" xfId="1358"/>
    <cellStyle name="Обычный 6 2 4 2 3 2 3 2" xfId="1359"/>
    <cellStyle name="Обычный 6 2 4 2 3 2 4" xfId="1360"/>
    <cellStyle name="Обычный 6 2 4 2 3 2 5" xfId="1361"/>
    <cellStyle name="Обычный 6 2 4 2 3 2 6" xfId="1362"/>
    <cellStyle name="Обычный 6 2 4 2 3 2 7" xfId="1363"/>
    <cellStyle name="Обычный 6 2 4 2 3 3" xfId="1364"/>
    <cellStyle name="Обычный 6 2 4 2 3 3 2" xfId="1365"/>
    <cellStyle name="Обычный 6 2 4 2 3 4" xfId="1366"/>
    <cellStyle name="Обычный 6 2 4 2 3 4 2" xfId="1367"/>
    <cellStyle name="Обычный 6 2 4 2 3 5" xfId="1368"/>
    <cellStyle name="Обычный 6 2 4 2 3 6" xfId="1369"/>
    <cellStyle name="Обычный 6 2 4 2 3 7" xfId="1370"/>
    <cellStyle name="Обычный 6 2 4 2 3 8" xfId="1371"/>
    <cellStyle name="Обычный 6 2 4 2 4" xfId="1372"/>
    <cellStyle name="Обычный 6 2 4 2 4 2" xfId="1373"/>
    <cellStyle name="Обычный 6 2 4 2 4 2 2" xfId="1374"/>
    <cellStyle name="Обычный 6 2 4 2 4 3" xfId="1375"/>
    <cellStyle name="Обычный 6 2 4 2 4 3 2" xfId="1376"/>
    <cellStyle name="Обычный 6 2 4 2 4 4" xfId="1377"/>
    <cellStyle name="Обычный 6 2 4 2 4 5" xfId="1378"/>
    <cellStyle name="Обычный 6 2 4 2 4 6" xfId="1379"/>
    <cellStyle name="Обычный 6 2 4 2 4 7" xfId="1380"/>
    <cellStyle name="Обычный 6 2 4 2 5" xfId="1381"/>
    <cellStyle name="Обычный 6 2 4 2 5 2" xfId="1382"/>
    <cellStyle name="Обычный 6 2 4 2 6" xfId="1383"/>
    <cellStyle name="Обычный 6 2 4 2 6 2" xfId="1384"/>
    <cellStyle name="Обычный 6 2 4 2 7" xfId="1385"/>
    <cellStyle name="Обычный 6 2 4 2 8" xfId="1386"/>
    <cellStyle name="Обычный 6 2 4 2 9" xfId="1387"/>
    <cellStyle name="Обычный 6 2 4 3" xfId="1388"/>
    <cellStyle name="Обычный 6 2 4 3 2" xfId="1389"/>
    <cellStyle name="Обычный 6 2 4 3 2 2" xfId="1390"/>
    <cellStyle name="Обычный 6 2 4 3 2 2 2" xfId="1391"/>
    <cellStyle name="Обычный 6 2 4 3 2 3" xfId="1392"/>
    <cellStyle name="Обычный 6 2 4 3 2 3 2" xfId="1393"/>
    <cellStyle name="Обычный 6 2 4 3 2 4" xfId="1394"/>
    <cellStyle name="Обычный 6 2 4 3 2 5" xfId="1395"/>
    <cellStyle name="Обычный 6 2 4 3 2 6" xfId="1396"/>
    <cellStyle name="Обычный 6 2 4 3 2 7" xfId="1397"/>
    <cellStyle name="Обычный 6 2 4 3 3" xfId="1398"/>
    <cellStyle name="Обычный 6 2 4 3 3 2" xfId="1399"/>
    <cellStyle name="Обычный 6 2 4 3 4" xfId="1400"/>
    <cellStyle name="Обычный 6 2 4 3 4 2" xfId="1401"/>
    <cellStyle name="Обычный 6 2 4 3 5" xfId="1402"/>
    <cellStyle name="Обычный 6 2 4 3 6" xfId="1403"/>
    <cellStyle name="Обычный 6 2 4 3 7" xfId="1404"/>
    <cellStyle name="Обычный 6 2 4 3 8" xfId="1405"/>
    <cellStyle name="Обычный 6 2 4 4" xfId="1406"/>
    <cellStyle name="Обычный 6 2 4 4 2" xfId="1407"/>
    <cellStyle name="Обычный 6 2 4 4 2 2" xfId="1408"/>
    <cellStyle name="Обычный 6 2 4 4 2 2 2" xfId="1409"/>
    <cellStyle name="Обычный 6 2 4 4 2 3" xfId="1410"/>
    <cellStyle name="Обычный 6 2 4 4 2 3 2" xfId="1411"/>
    <cellStyle name="Обычный 6 2 4 4 2 4" xfId="1412"/>
    <cellStyle name="Обычный 6 2 4 4 2 5" xfId="1413"/>
    <cellStyle name="Обычный 6 2 4 4 2 6" xfId="1414"/>
    <cellStyle name="Обычный 6 2 4 4 2 7" xfId="1415"/>
    <cellStyle name="Обычный 6 2 4 4 3" xfId="1416"/>
    <cellStyle name="Обычный 6 2 4 4 3 2" xfId="1417"/>
    <cellStyle name="Обычный 6 2 4 4 4" xfId="1418"/>
    <cellStyle name="Обычный 6 2 4 4 4 2" xfId="1419"/>
    <cellStyle name="Обычный 6 2 4 4 5" xfId="1420"/>
    <cellStyle name="Обычный 6 2 4 4 6" xfId="1421"/>
    <cellStyle name="Обычный 6 2 4 4 7" xfId="1422"/>
    <cellStyle name="Обычный 6 2 4 4 8" xfId="1423"/>
    <cellStyle name="Обычный 6 2 4 5" xfId="1424"/>
    <cellStyle name="Обычный 6 2 4 5 2" xfId="1425"/>
    <cellStyle name="Обычный 6 2 4 5 2 2" xfId="1426"/>
    <cellStyle name="Обычный 6 2 4 5 3" xfId="1427"/>
    <cellStyle name="Обычный 6 2 4 5 3 2" xfId="1428"/>
    <cellStyle name="Обычный 6 2 4 5 4" xfId="1429"/>
    <cellStyle name="Обычный 6 2 4 5 5" xfId="1430"/>
    <cellStyle name="Обычный 6 2 4 5 6" xfId="1431"/>
    <cellStyle name="Обычный 6 2 4 5 7" xfId="1432"/>
    <cellStyle name="Обычный 6 2 4 6" xfId="1433"/>
    <cellStyle name="Обычный 6 2 4 6 2" xfId="1434"/>
    <cellStyle name="Обычный 6 2 4 7" xfId="1435"/>
    <cellStyle name="Обычный 6 2 4 7 2" xfId="1436"/>
    <cellStyle name="Обычный 6 2 4 8" xfId="1437"/>
    <cellStyle name="Обычный 6 2 4 9" xfId="1438"/>
    <cellStyle name="Обычный 6 2 5" xfId="1439"/>
    <cellStyle name="Обычный 6 2 5 10" xfId="1440"/>
    <cellStyle name="Обычный 6 2 5 11" xfId="1441"/>
    <cellStyle name="Обычный 6 2 5 2" xfId="1442"/>
    <cellStyle name="Обычный 6 2 5 2 10" xfId="1443"/>
    <cellStyle name="Обычный 6 2 5 2 2" xfId="1444"/>
    <cellStyle name="Обычный 6 2 5 2 2 2" xfId="1445"/>
    <cellStyle name="Обычный 6 2 5 2 2 2 2" xfId="1446"/>
    <cellStyle name="Обычный 6 2 5 2 2 2 2 2" xfId="1447"/>
    <cellStyle name="Обычный 6 2 5 2 2 2 3" xfId="1448"/>
    <cellStyle name="Обычный 6 2 5 2 2 2 3 2" xfId="1449"/>
    <cellStyle name="Обычный 6 2 5 2 2 2 4" xfId="1450"/>
    <cellStyle name="Обычный 6 2 5 2 2 2 5" xfId="1451"/>
    <cellStyle name="Обычный 6 2 5 2 2 2 6" xfId="1452"/>
    <cellStyle name="Обычный 6 2 5 2 2 2 7" xfId="1453"/>
    <cellStyle name="Обычный 6 2 5 2 2 3" xfId="1454"/>
    <cellStyle name="Обычный 6 2 5 2 2 3 2" xfId="1455"/>
    <cellStyle name="Обычный 6 2 5 2 2 4" xfId="1456"/>
    <cellStyle name="Обычный 6 2 5 2 2 4 2" xfId="1457"/>
    <cellStyle name="Обычный 6 2 5 2 2 5" xfId="1458"/>
    <cellStyle name="Обычный 6 2 5 2 2 6" xfId="1459"/>
    <cellStyle name="Обычный 6 2 5 2 2 7" xfId="1460"/>
    <cellStyle name="Обычный 6 2 5 2 2 8" xfId="1461"/>
    <cellStyle name="Обычный 6 2 5 2 3" xfId="1462"/>
    <cellStyle name="Обычный 6 2 5 2 3 2" xfId="1463"/>
    <cellStyle name="Обычный 6 2 5 2 3 2 2" xfId="1464"/>
    <cellStyle name="Обычный 6 2 5 2 3 2 2 2" xfId="1465"/>
    <cellStyle name="Обычный 6 2 5 2 3 2 3" xfId="1466"/>
    <cellStyle name="Обычный 6 2 5 2 3 2 3 2" xfId="1467"/>
    <cellStyle name="Обычный 6 2 5 2 3 2 4" xfId="1468"/>
    <cellStyle name="Обычный 6 2 5 2 3 2 5" xfId="1469"/>
    <cellStyle name="Обычный 6 2 5 2 3 2 6" xfId="1470"/>
    <cellStyle name="Обычный 6 2 5 2 3 2 7" xfId="1471"/>
    <cellStyle name="Обычный 6 2 5 2 3 3" xfId="1472"/>
    <cellStyle name="Обычный 6 2 5 2 3 3 2" xfId="1473"/>
    <cellStyle name="Обычный 6 2 5 2 3 4" xfId="1474"/>
    <cellStyle name="Обычный 6 2 5 2 3 4 2" xfId="1475"/>
    <cellStyle name="Обычный 6 2 5 2 3 5" xfId="1476"/>
    <cellStyle name="Обычный 6 2 5 2 3 6" xfId="1477"/>
    <cellStyle name="Обычный 6 2 5 2 3 7" xfId="1478"/>
    <cellStyle name="Обычный 6 2 5 2 3 8" xfId="1479"/>
    <cellStyle name="Обычный 6 2 5 2 4" xfId="1480"/>
    <cellStyle name="Обычный 6 2 5 2 4 2" xfId="1481"/>
    <cellStyle name="Обычный 6 2 5 2 4 2 2" xfId="1482"/>
    <cellStyle name="Обычный 6 2 5 2 4 3" xfId="1483"/>
    <cellStyle name="Обычный 6 2 5 2 4 3 2" xfId="1484"/>
    <cellStyle name="Обычный 6 2 5 2 4 4" xfId="1485"/>
    <cellStyle name="Обычный 6 2 5 2 4 5" xfId="1486"/>
    <cellStyle name="Обычный 6 2 5 2 4 6" xfId="1487"/>
    <cellStyle name="Обычный 6 2 5 2 4 7" xfId="1488"/>
    <cellStyle name="Обычный 6 2 5 2 5" xfId="1489"/>
    <cellStyle name="Обычный 6 2 5 2 5 2" xfId="1490"/>
    <cellStyle name="Обычный 6 2 5 2 6" xfId="1491"/>
    <cellStyle name="Обычный 6 2 5 2 6 2" xfId="1492"/>
    <cellStyle name="Обычный 6 2 5 2 7" xfId="1493"/>
    <cellStyle name="Обычный 6 2 5 2 8" xfId="1494"/>
    <cellStyle name="Обычный 6 2 5 2 9" xfId="1495"/>
    <cellStyle name="Обычный 6 2 5 3" xfId="1496"/>
    <cellStyle name="Обычный 6 2 5 3 2" xfId="1497"/>
    <cellStyle name="Обычный 6 2 5 3 2 2" xfId="1498"/>
    <cellStyle name="Обычный 6 2 5 3 2 2 2" xfId="1499"/>
    <cellStyle name="Обычный 6 2 5 3 2 3" xfId="1500"/>
    <cellStyle name="Обычный 6 2 5 3 2 3 2" xfId="1501"/>
    <cellStyle name="Обычный 6 2 5 3 2 4" xfId="1502"/>
    <cellStyle name="Обычный 6 2 5 3 2 5" xfId="1503"/>
    <cellStyle name="Обычный 6 2 5 3 2 6" xfId="1504"/>
    <cellStyle name="Обычный 6 2 5 3 2 7" xfId="1505"/>
    <cellStyle name="Обычный 6 2 5 3 3" xfId="1506"/>
    <cellStyle name="Обычный 6 2 5 3 3 2" xfId="1507"/>
    <cellStyle name="Обычный 6 2 5 3 4" xfId="1508"/>
    <cellStyle name="Обычный 6 2 5 3 4 2" xfId="1509"/>
    <cellStyle name="Обычный 6 2 5 3 5" xfId="1510"/>
    <cellStyle name="Обычный 6 2 5 3 6" xfId="1511"/>
    <cellStyle name="Обычный 6 2 5 3 7" xfId="1512"/>
    <cellStyle name="Обычный 6 2 5 3 8" xfId="1513"/>
    <cellStyle name="Обычный 6 2 5 4" xfId="1514"/>
    <cellStyle name="Обычный 6 2 5 4 2" xfId="1515"/>
    <cellStyle name="Обычный 6 2 5 4 2 2" xfId="1516"/>
    <cellStyle name="Обычный 6 2 5 4 2 2 2" xfId="1517"/>
    <cellStyle name="Обычный 6 2 5 4 2 3" xfId="1518"/>
    <cellStyle name="Обычный 6 2 5 4 2 3 2" xfId="1519"/>
    <cellStyle name="Обычный 6 2 5 4 2 4" xfId="1520"/>
    <cellStyle name="Обычный 6 2 5 4 2 5" xfId="1521"/>
    <cellStyle name="Обычный 6 2 5 4 2 6" xfId="1522"/>
    <cellStyle name="Обычный 6 2 5 4 2 7" xfId="1523"/>
    <cellStyle name="Обычный 6 2 5 4 3" xfId="1524"/>
    <cellStyle name="Обычный 6 2 5 4 3 2" xfId="1525"/>
    <cellStyle name="Обычный 6 2 5 4 4" xfId="1526"/>
    <cellStyle name="Обычный 6 2 5 4 4 2" xfId="1527"/>
    <cellStyle name="Обычный 6 2 5 4 5" xfId="1528"/>
    <cellStyle name="Обычный 6 2 5 4 6" xfId="1529"/>
    <cellStyle name="Обычный 6 2 5 4 7" xfId="1530"/>
    <cellStyle name="Обычный 6 2 5 4 8" xfId="1531"/>
    <cellStyle name="Обычный 6 2 5 5" xfId="1532"/>
    <cellStyle name="Обычный 6 2 5 5 2" xfId="1533"/>
    <cellStyle name="Обычный 6 2 5 5 2 2" xfId="1534"/>
    <cellStyle name="Обычный 6 2 5 5 3" xfId="1535"/>
    <cellStyle name="Обычный 6 2 5 5 3 2" xfId="1536"/>
    <cellStyle name="Обычный 6 2 5 5 4" xfId="1537"/>
    <cellStyle name="Обычный 6 2 5 5 5" xfId="1538"/>
    <cellStyle name="Обычный 6 2 5 5 6" xfId="1539"/>
    <cellStyle name="Обычный 6 2 5 5 7" xfId="1540"/>
    <cellStyle name="Обычный 6 2 5 6" xfId="1541"/>
    <cellStyle name="Обычный 6 2 5 6 2" xfId="1542"/>
    <cellStyle name="Обычный 6 2 5 7" xfId="1543"/>
    <cellStyle name="Обычный 6 2 5 7 2" xfId="1544"/>
    <cellStyle name="Обычный 6 2 5 8" xfId="1545"/>
    <cellStyle name="Обычный 6 2 5 9" xfId="1546"/>
    <cellStyle name="Обычный 6 2 6" xfId="1547"/>
    <cellStyle name="Обычный 6 2 6 10" xfId="1548"/>
    <cellStyle name="Обычный 6 2 6 2" xfId="1549"/>
    <cellStyle name="Обычный 6 2 6 2 2" xfId="1550"/>
    <cellStyle name="Обычный 6 2 6 2 2 2" xfId="1551"/>
    <cellStyle name="Обычный 6 2 6 2 2 2 2" xfId="1552"/>
    <cellStyle name="Обычный 6 2 6 2 2 3" xfId="1553"/>
    <cellStyle name="Обычный 6 2 6 2 2 3 2" xfId="1554"/>
    <cellStyle name="Обычный 6 2 6 2 2 4" xfId="1555"/>
    <cellStyle name="Обычный 6 2 6 2 2 5" xfId="1556"/>
    <cellStyle name="Обычный 6 2 6 2 2 6" xfId="1557"/>
    <cellStyle name="Обычный 6 2 6 2 2 7" xfId="1558"/>
    <cellStyle name="Обычный 6 2 6 2 3" xfId="1559"/>
    <cellStyle name="Обычный 6 2 6 2 3 2" xfId="1560"/>
    <cellStyle name="Обычный 6 2 6 2 4" xfId="1561"/>
    <cellStyle name="Обычный 6 2 6 2 4 2" xfId="1562"/>
    <cellStyle name="Обычный 6 2 6 2 5" xfId="1563"/>
    <cellStyle name="Обычный 6 2 6 2 6" xfId="1564"/>
    <cellStyle name="Обычный 6 2 6 2 7" xfId="1565"/>
    <cellStyle name="Обычный 6 2 6 2 8" xfId="1566"/>
    <cellStyle name="Обычный 6 2 6 3" xfId="1567"/>
    <cellStyle name="Обычный 6 2 6 3 2" xfId="1568"/>
    <cellStyle name="Обычный 6 2 6 3 2 2" xfId="1569"/>
    <cellStyle name="Обычный 6 2 6 3 2 2 2" xfId="1570"/>
    <cellStyle name="Обычный 6 2 6 3 2 3" xfId="1571"/>
    <cellStyle name="Обычный 6 2 6 3 2 3 2" xfId="1572"/>
    <cellStyle name="Обычный 6 2 6 3 2 4" xfId="1573"/>
    <cellStyle name="Обычный 6 2 6 3 2 5" xfId="1574"/>
    <cellStyle name="Обычный 6 2 6 3 2 6" xfId="1575"/>
    <cellStyle name="Обычный 6 2 6 3 2 7" xfId="1576"/>
    <cellStyle name="Обычный 6 2 6 3 3" xfId="1577"/>
    <cellStyle name="Обычный 6 2 6 3 3 2" xfId="1578"/>
    <cellStyle name="Обычный 6 2 6 3 4" xfId="1579"/>
    <cellStyle name="Обычный 6 2 6 3 4 2" xfId="1580"/>
    <cellStyle name="Обычный 6 2 6 3 5" xfId="1581"/>
    <cellStyle name="Обычный 6 2 6 3 6" xfId="1582"/>
    <cellStyle name="Обычный 6 2 6 3 7" xfId="1583"/>
    <cellStyle name="Обычный 6 2 6 3 8" xfId="1584"/>
    <cellStyle name="Обычный 6 2 6 4" xfId="1585"/>
    <cellStyle name="Обычный 6 2 6 4 2" xfId="1586"/>
    <cellStyle name="Обычный 6 2 6 4 2 2" xfId="1587"/>
    <cellStyle name="Обычный 6 2 6 4 3" xfId="1588"/>
    <cellStyle name="Обычный 6 2 6 4 3 2" xfId="1589"/>
    <cellStyle name="Обычный 6 2 6 4 4" xfId="1590"/>
    <cellStyle name="Обычный 6 2 6 4 5" xfId="1591"/>
    <cellStyle name="Обычный 6 2 6 4 6" xfId="1592"/>
    <cellStyle name="Обычный 6 2 6 4 7" xfId="1593"/>
    <cellStyle name="Обычный 6 2 6 5" xfId="1594"/>
    <cellStyle name="Обычный 6 2 6 5 2" xfId="1595"/>
    <cellStyle name="Обычный 6 2 6 6" xfId="1596"/>
    <cellStyle name="Обычный 6 2 6 6 2" xfId="1597"/>
    <cellStyle name="Обычный 6 2 6 7" xfId="1598"/>
    <cellStyle name="Обычный 6 2 6 8" xfId="1599"/>
    <cellStyle name="Обычный 6 2 6 9" xfId="1600"/>
    <cellStyle name="Обычный 6 2 7" xfId="1601"/>
    <cellStyle name="Обычный 6 2 7 2" xfId="1602"/>
    <cellStyle name="Обычный 6 2 7 2 2" xfId="1603"/>
    <cellStyle name="Обычный 6 2 7 2 2 2" xfId="1604"/>
    <cellStyle name="Обычный 6 2 7 2 3" xfId="1605"/>
    <cellStyle name="Обычный 6 2 7 2 3 2" xfId="1606"/>
    <cellStyle name="Обычный 6 2 7 2 4" xfId="1607"/>
    <cellStyle name="Обычный 6 2 7 2 5" xfId="1608"/>
    <cellStyle name="Обычный 6 2 7 2 6" xfId="1609"/>
    <cellStyle name="Обычный 6 2 7 2 7" xfId="1610"/>
    <cellStyle name="Обычный 6 2 7 3" xfId="1611"/>
    <cellStyle name="Обычный 6 2 7 3 2" xfId="1612"/>
    <cellStyle name="Обычный 6 2 7 4" xfId="1613"/>
    <cellStyle name="Обычный 6 2 7 4 2" xfId="1614"/>
    <cellStyle name="Обычный 6 2 7 5" xfId="1615"/>
    <cellStyle name="Обычный 6 2 7 6" xfId="1616"/>
    <cellStyle name="Обычный 6 2 7 7" xfId="1617"/>
    <cellStyle name="Обычный 6 2 7 8" xfId="1618"/>
    <cellStyle name="Обычный 6 2 8" xfId="1619"/>
    <cellStyle name="Обычный 6 2 8 2" xfId="1620"/>
    <cellStyle name="Обычный 6 2 8 2 2" xfId="1621"/>
    <cellStyle name="Обычный 6 2 8 2 2 2" xfId="1622"/>
    <cellStyle name="Обычный 6 2 8 2 3" xfId="1623"/>
    <cellStyle name="Обычный 6 2 8 2 3 2" xfId="1624"/>
    <cellStyle name="Обычный 6 2 8 2 4" xfId="1625"/>
    <cellStyle name="Обычный 6 2 8 2 5" xfId="1626"/>
    <cellStyle name="Обычный 6 2 8 2 6" xfId="1627"/>
    <cellStyle name="Обычный 6 2 8 2 7" xfId="1628"/>
    <cellStyle name="Обычный 6 2 8 3" xfId="1629"/>
    <cellStyle name="Обычный 6 2 8 3 2" xfId="1630"/>
    <cellStyle name="Обычный 6 2 8 4" xfId="1631"/>
    <cellStyle name="Обычный 6 2 8 4 2" xfId="1632"/>
    <cellStyle name="Обычный 6 2 8 5" xfId="1633"/>
    <cellStyle name="Обычный 6 2 8 6" xfId="1634"/>
    <cellStyle name="Обычный 6 2 8 7" xfId="1635"/>
    <cellStyle name="Обычный 6 2 8 8" xfId="1636"/>
    <cellStyle name="Обычный 6 2 9" xfId="1637"/>
    <cellStyle name="Обычный 6 2 9 2" xfId="1638"/>
    <cellStyle name="Обычный 6 2 9 2 2" xfId="1639"/>
    <cellStyle name="Обычный 6 2 9 2 2 2" xfId="1640"/>
    <cellStyle name="Обычный 6 2 9 2 3" xfId="1641"/>
    <cellStyle name="Обычный 6 2 9 2 3 2" xfId="1642"/>
    <cellStyle name="Обычный 6 2 9 2 4" xfId="1643"/>
    <cellStyle name="Обычный 6 2 9 2 5" xfId="1644"/>
    <cellStyle name="Обычный 6 2 9 2 6" xfId="1645"/>
    <cellStyle name="Обычный 6 2 9 2 7" xfId="1646"/>
    <cellStyle name="Обычный 6 2 9 3" xfId="1647"/>
    <cellStyle name="Обычный 6 2 9 3 2" xfId="1648"/>
    <cellStyle name="Обычный 6 2 9 4" xfId="1649"/>
    <cellStyle name="Обычный 6 2 9 4 2" xfId="1650"/>
    <cellStyle name="Обычный 6 2 9 5" xfId="1651"/>
    <cellStyle name="Обычный 6 2 9 6" xfId="1652"/>
    <cellStyle name="Обычный 6 2 9 7" xfId="1653"/>
    <cellStyle name="Обычный 6 2 9 8" xfId="1654"/>
    <cellStyle name="Обычный 6 3" xfId="1655"/>
    <cellStyle name="Обычный 6 3 10" xfId="1656"/>
    <cellStyle name="Обычный 6 3 11" xfId="1657"/>
    <cellStyle name="Обычный 6 3 2" xfId="1658"/>
    <cellStyle name="Обычный 6 3 2 10" xfId="1659"/>
    <cellStyle name="Обычный 6 3 2 2" xfId="1660"/>
    <cellStyle name="Обычный 6 3 2 2 2" xfId="1661"/>
    <cellStyle name="Обычный 6 3 2 2 2 2" xfId="1662"/>
    <cellStyle name="Обычный 6 3 2 2 2 2 2" xfId="1663"/>
    <cellStyle name="Обычный 6 3 2 2 2 3" xfId="1664"/>
    <cellStyle name="Обычный 6 3 2 2 2 3 2" xfId="1665"/>
    <cellStyle name="Обычный 6 3 2 2 2 4" xfId="1666"/>
    <cellStyle name="Обычный 6 3 2 2 2 5" xfId="1667"/>
    <cellStyle name="Обычный 6 3 2 2 2 6" xfId="1668"/>
    <cellStyle name="Обычный 6 3 2 2 2 7" xfId="1669"/>
    <cellStyle name="Обычный 6 3 2 2 3" xfId="1670"/>
    <cellStyle name="Обычный 6 3 2 2 3 2" xfId="1671"/>
    <cellStyle name="Обычный 6 3 2 2 4" xfId="1672"/>
    <cellStyle name="Обычный 6 3 2 2 4 2" xfId="1673"/>
    <cellStyle name="Обычный 6 3 2 2 5" xfId="1674"/>
    <cellStyle name="Обычный 6 3 2 2 6" xfId="1675"/>
    <cellStyle name="Обычный 6 3 2 2 7" xfId="1676"/>
    <cellStyle name="Обычный 6 3 2 2 8" xfId="1677"/>
    <cellStyle name="Обычный 6 3 2 3" xfId="1678"/>
    <cellStyle name="Обычный 6 3 2 3 2" xfId="1679"/>
    <cellStyle name="Обычный 6 3 2 3 2 2" xfId="1680"/>
    <cellStyle name="Обычный 6 3 2 3 2 2 2" xfId="1681"/>
    <cellStyle name="Обычный 6 3 2 3 2 3" xfId="1682"/>
    <cellStyle name="Обычный 6 3 2 3 2 3 2" xfId="1683"/>
    <cellStyle name="Обычный 6 3 2 3 2 4" xfId="1684"/>
    <cellStyle name="Обычный 6 3 2 3 2 5" xfId="1685"/>
    <cellStyle name="Обычный 6 3 2 3 2 6" xfId="1686"/>
    <cellStyle name="Обычный 6 3 2 3 2 7" xfId="1687"/>
    <cellStyle name="Обычный 6 3 2 3 3" xfId="1688"/>
    <cellStyle name="Обычный 6 3 2 3 3 2" xfId="1689"/>
    <cellStyle name="Обычный 6 3 2 3 4" xfId="1690"/>
    <cellStyle name="Обычный 6 3 2 3 4 2" xfId="1691"/>
    <cellStyle name="Обычный 6 3 2 3 5" xfId="1692"/>
    <cellStyle name="Обычный 6 3 2 3 6" xfId="1693"/>
    <cellStyle name="Обычный 6 3 2 3 7" xfId="1694"/>
    <cellStyle name="Обычный 6 3 2 3 8" xfId="1695"/>
    <cellStyle name="Обычный 6 3 2 4" xfId="1696"/>
    <cellStyle name="Обычный 6 3 2 4 2" xfId="1697"/>
    <cellStyle name="Обычный 6 3 2 4 2 2" xfId="1698"/>
    <cellStyle name="Обычный 6 3 2 4 3" xfId="1699"/>
    <cellStyle name="Обычный 6 3 2 4 3 2" xfId="1700"/>
    <cellStyle name="Обычный 6 3 2 4 4" xfId="1701"/>
    <cellStyle name="Обычный 6 3 2 4 5" xfId="1702"/>
    <cellStyle name="Обычный 6 3 2 4 6" xfId="1703"/>
    <cellStyle name="Обычный 6 3 2 4 7" xfId="1704"/>
    <cellStyle name="Обычный 6 3 2 5" xfId="1705"/>
    <cellStyle name="Обычный 6 3 2 5 2" xfId="1706"/>
    <cellStyle name="Обычный 6 3 2 6" xfId="1707"/>
    <cellStyle name="Обычный 6 3 2 6 2" xfId="1708"/>
    <cellStyle name="Обычный 6 3 2 7" xfId="1709"/>
    <cellStyle name="Обычный 6 3 2 8" xfId="1710"/>
    <cellStyle name="Обычный 6 3 2 9" xfId="1711"/>
    <cellStyle name="Обычный 6 3 3" xfId="1712"/>
    <cellStyle name="Обычный 6 3 3 2" xfId="1713"/>
    <cellStyle name="Обычный 6 3 3 2 2" xfId="1714"/>
    <cellStyle name="Обычный 6 3 3 2 2 2" xfId="1715"/>
    <cellStyle name="Обычный 6 3 3 2 3" xfId="1716"/>
    <cellStyle name="Обычный 6 3 3 2 3 2" xfId="1717"/>
    <cellStyle name="Обычный 6 3 3 2 4" xfId="1718"/>
    <cellStyle name="Обычный 6 3 3 2 5" xfId="1719"/>
    <cellStyle name="Обычный 6 3 3 2 6" xfId="1720"/>
    <cellStyle name="Обычный 6 3 3 2 7" xfId="1721"/>
    <cellStyle name="Обычный 6 3 3 3" xfId="1722"/>
    <cellStyle name="Обычный 6 3 3 3 2" xfId="1723"/>
    <cellStyle name="Обычный 6 3 3 4" xfId="1724"/>
    <cellStyle name="Обычный 6 3 3 4 2" xfId="1725"/>
    <cellStyle name="Обычный 6 3 3 5" xfId="1726"/>
    <cellStyle name="Обычный 6 3 3 6" xfId="1727"/>
    <cellStyle name="Обычный 6 3 3 7" xfId="1728"/>
    <cellStyle name="Обычный 6 3 3 8" xfId="1729"/>
    <cellStyle name="Обычный 6 3 4" xfId="1730"/>
    <cellStyle name="Обычный 6 3 4 2" xfId="1731"/>
    <cellStyle name="Обычный 6 3 4 2 2" xfId="1732"/>
    <cellStyle name="Обычный 6 3 4 2 2 2" xfId="1733"/>
    <cellStyle name="Обычный 6 3 4 2 3" xfId="1734"/>
    <cellStyle name="Обычный 6 3 4 2 3 2" xfId="1735"/>
    <cellStyle name="Обычный 6 3 4 2 4" xfId="1736"/>
    <cellStyle name="Обычный 6 3 4 2 5" xfId="1737"/>
    <cellStyle name="Обычный 6 3 4 2 6" xfId="1738"/>
    <cellStyle name="Обычный 6 3 4 2 7" xfId="1739"/>
    <cellStyle name="Обычный 6 3 4 3" xfId="1740"/>
    <cellStyle name="Обычный 6 3 4 3 2" xfId="1741"/>
    <cellStyle name="Обычный 6 3 4 4" xfId="1742"/>
    <cellStyle name="Обычный 6 3 4 4 2" xfId="1743"/>
    <cellStyle name="Обычный 6 3 4 5" xfId="1744"/>
    <cellStyle name="Обычный 6 3 4 6" xfId="1745"/>
    <cellStyle name="Обычный 6 3 4 7" xfId="1746"/>
    <cellStyle name="Обычный 6 3 4 8" xfId="1747"/>
    <cellStyle name="Обычный 6 3 5" xfId="1748"/>
    <cellStyle name="Обычный 6 3 5 2" xfId="1749"/>
    <cellStyle name="Обычный 6 3 5 2 2" xfId="1750"/>
    <cellStyle name="Обычный 6 3 5 3" xfId="1751"/>
    <cellStyle name="Обычный 6 3 5 3 2" xfId="1752"/>
    <cellStyle name="Обычный 6 3 5 4" xfId="1753"/>
    <cellStyle name="Обычный 6 3 5 5" xfId="1754"/>
    <cellStyle name="Обычный 6 3 5 6" xfId="1755"/>
    <cellStyle name="Обычный 6 3 5 7" xfId="1756"/>
    <cellStyle name="Обычный 6 3 6" xfId="1757"/>
    <cellStyle name="Обычный 6 3 6 2" xfId="1758"/>
    <cellStyle name="Обычный 6 3 7" xfId="1759"/>
    <cellStyle name="Обычный 6 3 7 2" xfId="1760"/>
    <cellStyle name="Обычный 6 3 8" xfId="1761"/>
    <cellStyle name="Обычный 6 3 9" xfId="1762"/>
    <cellStyle name="Обычный 6 4" xfId="1763"/>
    <cellStyle name="Обычный 6 4 10" xfId="1764"/>
    <cellStyle name="Обычный 6 4 11" xfId="1765"/>
    <cellStyle name="Обычный 6 4 2" xfId="1766"/>
    <cellStyle name="Обычный 6 4 2 10" xfId="1767"/>
    <cellStyle name="Обычный 6 4 2 2" xfId="1768"/>
    <cellStyle name="Обычный 6 4 2 2 2" xfId="1769"/>
    <cellStyle name="Обычный 6 4 2 2 2 2" xfId="1770"/>
    <cellStyle name="Обычный 6 4 2 2 2 2 2" xfId="1771"/>
    <cellStyle name="Обычный 6 4 2 2 2 3" xfId="1772"/>
    <cellStyle name="Обычный 6 4 2 2 2 3 2" xfId="1773"/>
    <cellStyle name="Обычный 6 4 2 2 2 4" xfId="1774"/>
    <cellStyle name="Обычный 6 4 2 2 2 5" xfId="1775"/>
    <cellStyle name="Обычный 6 4 2 2 2 6" xfId="1776"/>
    <cellStyle name="Обычный 6 4 2 2 2 7" xfId="1777"/>
    <cellStyle name="Обычный 6 4 2 2 3" xfId="1778"/>
    <cellStyle name="Обычный 6 4 2 2 3 2" xfId="1779"/>
    <cellStyle name="Обычный 6 4 2 2 4" xfId="1780"/>
    <cellStyle name="Обычный 6 4 2 2 4 2" xfId="1781"/>
    <cellStyle name="Обычный 6 4 2 2 5" xfId="1782"/>
    <cellStyle name="Обычный 6 4 2 2 6" xfId="1783"/>
    <cellStyle name="Обычный 6 4 2 2 7" xfId="1784"/>
    <cellStyle name="Обычный 6 4 2 2 8" xfId="1785"/>
    <cellStyle name="Обычный 6 4 2 3" xfId="1786"/>
    <cellStyle name="Обычный 6 4 2 3 2" xfId="1787"/>
    <cellStyle name="Обычный 6 4 2 3 2 2" xfId="1788"/>
    <cellStyle name="Обычный 6 4 2 3 2 2 2" xfId="1789"/>
    <cellStyle name="Обычный 6 4 2 3 2 3" xfId="1790"/>
    <cellStyle name="Обычный 6 4 2 3 2 3 2" xfId="1791"/>
    <cellStyle name="Обычный 6 4 2 3 2 4" xfId="1792"/>
    <cellStyle name="Обычный 6 4 2 3 2 5" xfId="1793"/>
    <cellStyle name="Обычный 6 4 2 3 2 6" xfId="1794"/>
    <cellStyle name="Обычный 6 4 2 3 2 7" xfId="1795"/>
    <cellStyle name="Обычный 6 4 2 3 3" xfId="1796"/>
    <cellStyle name="Обычный 6 4 2 3 3 2" xfId="1797"/>
    <cellStyle name="Обычный 6 4 2 3 4" xfId="1798"/>
    <cellStyle name="Обычный 6 4 2 3 4 2" xfId="1799"/>
    <cellStyle name="Обычный 6 4 2 3 5" xfId="1800"/>
    <cellStyle name="Обычный 6 4 2 3 6" xfId="1801"/>
    <cellStyle name="Обычный 6 4 2 3 7" xfId="1802"/>
    <cellStyle name="Обычный 6 4 2 3 8" xfId="1803"/>
    <cellStyle name="Обычный 6 4 2 4" xfId="1804"/>
    <cellStyle name="Обычный 6 4 2 4 2" xfId="1805"/>
    <cellStyle name="Обычный 6 4 2 4 2 2" xfId="1806"/>
    <cellStyle name="Обычный 6 4 2 4 3" xfId="1807"/>
    <cellStyle name="Обычный 6 4 2 4 3 2" xfId="1808"/>
    <cellStyle name="Обычный 6 4 2 4 4" xfId="1809"/>
    <cellStyle name="Обычный 6 4 2 4 5" xfId="1810"/>
    <cellStyle name="Обычный 6 4 2 4 6" xfId="1811"/>
    <cellStyle name="Обычный 6 4 2 4 7" xfId="1812"/>
    <cellStyle name="Обычный 6 4 2 5" xfId="1813"/>
    <cellStyle name="Обычный 6 4 2 5 2" xfId="1814"/>
    <cellStyle name="Обычный 6 4 2 6" xfId="1815"/>
    <cellStyle name="Обычный 6 4 2 6 2" xfId="1816"/>
    <cellStyle name="Обычный 6 4 2 7" xfId="1817"/>
    <cellStyle name="Обычный 6 4 2 8" xfId="1818"/>
    <cellStyle name="Обычный 6 4 2 9" xfId="1819"/>
    <cellStyle name="Обычный 6 4 3" xfId="1820"/>
    <cellStyle name="Обычный 6 4 3 2" xfId="1821"/>
    <cellStyle name="Обычный 6 4 3 2 2" xfId="1822"/>
    <cellStyle name="Обычный 6 4 3 2 2 2" xfId="1823"/>
    <cellStyle name="Обычный 6 4 3 2 3" xfId="1824"/>
    <cellStyle name="Обычный 6 4 3 2 3 2" xfId="1825"/>
    <cellStyle name="Обычный 6 4 3 2 4" xfId="1826"/>
    <cellStyle name="Обычный 6 4 3 2 5" xfId="1827"/>
    <cellStyle name="Обычный 6 4 3 2 6" xfId="1828"/>
    <cellStyle name="Обычный 6 4 3 2 7" xfId="1829"/>
    <cellStyle name="Обычный 6 4 3 3" xfId="1830"/>
    <cellStyle name="Обычный 6 4 3 3 2" xfId="1831"/>
    <cellStyle name="Обычный 6 4 3 4" xfId="1832"/>
    <cellStyle name="Обычный 6 4 3 4 2" xfId="1833"/>
    <cellStyle name="Обычный 6 4 3 5" xfId="1834"/>
    <cellStyle name="Обычный 6 4 3 6" xfId="1835"/>
    <cellStyle name="Обычный 6 4 3 7" xfId="1836"/>
    <cellStyle name="Обычный 6 4 3 8" xfId="1837"/>
    <cellStyle name="Обычный 6 4 4" xfId="1838"/>
    <cellStyle name="Обычный 6 4 4 2" xfId="1839"/>
    <cellStyle name="Обычный 6 4 4 2 2" xfId="1840"/>
    <cellStyle name="Обычный 6 4 4 2 2 2" xfId="1841"/>
    <cellStyle name="Обычный 6 4 4 2 3" xfId="1842"/>
    <cellStyle name="Обычный 6 4 4 2 3 2" xfId="1843"/>
    <cellStyle name="Обычный 6 4 4 2 4" xfId="1844"/>
    <cellStyle name="Обычный 6 4 4 2 5" xfId="1845"/>
    <cellStyle name="Обычный 6 4 4 2 6" xfId="1846"/>
    <cellStyle name="Обычный 6 4 4 2 7" xfId="1847"/>
    <cellStyle name="Обычный 6 4 4 3" xfId="1848"/>
    <cellStyle name="Обычный 6 4 4 3 2" xfId="1849"/>
    <cellStyle name="Обычный 6 4 4 4" xfId="1850"/>
    <cellStyle name="Обычный 6 4 4 4 2" xfId="1851"/>
    <cellStyle name="Обычный 6 4 4 5" xfId="1852"/>
    <cellStyle name="Обычный 6 4 4 6" xfId="1853"/>
    <cellStyle name="Обычный 6 4 4 7" xfId="1854"/>
    <cellStyle name="Обычный 6 4 4 8" xfId="1855"/>
    <cellStyle name="Обычный 6 4 5" xfId="1856"/>
    <cellStyle name="Обычный 6 4 5 2" xfId="1857"/>
    <cellStyle name="Обычный 6 4 5 2 2" xfId="1858"/>
    <cellStyle name="Обычный 6 4 5 3" xfId="1859"/>
    <cellStyle name="Обычный 6 4 5 3 2" xfId="1860"/>
    <cellStyle name="Обычный 6 4 5 4" xfId="1861"/>
    <cellStyle name="Обычный 6 4 5 5" xfId="1862"/>
    <cellStyle name="Обычный 6 4 5 6" xfId="1863"/>
    <cellStyle name="Обычный 6 4 5 7" xfId="1864"/>
    <cellStyle name="Обычный 6 4 6" xfId="1865"/>
    <cellStyle name="Обычный 6 4 6 2" xfId="1866"/>
    <cellStyle name="Обычный 6 4 7" xfId="1867"/>
    <cellStyle name="Обычный 6 4 7 2" xfId="1868"/>
    <cellStyle name="Обычный 6 4 8" xfId="1869"/>
    <cellStyle name="Обычный 6 4 9" xfId="1870"/>
    <cellStyle name="Обычный 6 5" xfId="1871"/>
    <cellStyle name="Обычный 6 5 10" xfId="1872"/>
    <cellStyle name="Обычный 6 5 2" xfId="1873"/>
    <cellStyle name="Обычный 6 5 2 2" xfId="1874"/>
    <cellStyle name="Обычный 6 5 2 2 2" xfId="1875"/>
    <cellStyle name="Обычный 6 5 2 2 2 2" xfId="1876"/>
    <cellStyle name="Обычный 6 5 2 2 3" xfId="1877"/>
    <cellStyle name="Обычный 6 5 2 2 3 2" xfId="1878"/>
    <cellStyle name="Обычный 6 5 2 2 4" xfId="1879"/>
    <cellStyle name="Обычный 6 5 2 2 5" xfId="1880"/>
    <cellStyle name="Обычный 6 5 2 2 6" xfId="1881"/>
    <cellStyle name="Обычный 6 5 2 2 7" xfId="1882"/>
    <cellStyle name="Обычный 6 5 2 3" xfId="1883"/>
    <cellStyle name="Обычный 6 5 2 3 2" xfId="1884"/>
    <cellStyle name="Обычный 6 5 2 4" xfId="1885"/>
    <cellStyle name="Обычный 6 5 2 4 2" xfId="1886"/>
    <cellStyle name="Обычный 6 5 2 5" xfId="1887"/>
    <cellStyle name="Обычный 6 5 2 6" xfId="1888"/>
    <cellStyle name="Обычный 6 5 2 7" xfId="1889"/>
    <cellStyle name="Обычный 6 5 2 8" xfId="1890"/>
    <cellStyle name="Обычный 6 5 3" xfId="1891"/>
    <cellStyle name="Обычный 6 5 3 2" xfId="1892"/>
    <cellStyle name="Обычный 6 5 3 2 2" xfId="1893"/>
    <cellStyle name="Обычный 6 5 3 2 2 2" xfId="1894"/>
    <cellStyle name="Обычный 6 5 3 2 3" xfId="1895"/>
    <cellStyle name="Обычный 6 5 3 2 3 2" xfId="1896"/>
    <cellStyle name="Обычный 6 5 3 2 4" xfId="1897"/>
    <cellStyle name="Обычный 6 5 3 2 5" xfId="1898"/>
    <cellStyle name="Обычный 6 5 3 2 6" xfId="1899"/>
    <cellStyle name="Обычный 6 5 3 2 7" xfId="1900"/>
    <cellStyle name="Обычный 6 5 3 3" xfId="1901"/>
    <cellStyle name="Обычный 6 5 3 3 2" xfId="1902"/>
    <cellStyle name="Обычный 6 5 3 4" xfId="1903"/>
    <cellStyle name="Обычный 6 5 3 4 2" xfId="1904"/>
    <cellStyle name="Обычный 6 5 3 5" xfId="1905"/>
    <cellStyle name="Обычный 6 5 3 6" xfId="1906"/>
    <cellStyle name="Обычный 6 5 3 7" xfId="1907"/>
    <cellStyle name="Обычный 6 5 3 8" xfId="1908"/>
    <cellStyle name="Обычный 6 5 4" xfId="1909"/>
    <cellStyle name="Обычный 6 5 4 2" xfId="1910"/>
    <cellStyle name="Обычный 6 5 4 2 2" xfId="1911"/>
    <cellStyle name="Обычный 6 5 4 3" xfId="1912"/>
    <cellStyle name="Обычный 6 5 4 3 2" xfId="1913"/>
    <cellStyle name="Обычный 6 5 4 4" xfId="1914"/>
    <cellStyle name="Обычный 6 5 4 5" xfId="1915"/>
    <cellStyle name="Обычный 6 5 4 6" xfId="1916"/>
    <cellStyle name="Обычный 6 5 4 7" xfId="1917"/>
    <cellStyle name="Обычный 6 5 5" xfId="1918"/>
    <cellStyle name="Обычный 6 5 5 2" xfId="1919"/>
    <cellStyle name="Обычный 6 5 6" xfId="1920"/>
    <cellStyle name="Обычный 6 5 6 2" xfId="1921"/>
    <cellStyle name="Обычный 6 5 7" xfId="1922"/>
    <cellStyle name="Обычный 6 5 8" xfId="1923"/>
    <cellStyle name="Обычный 6 5 9" xfId="1924"/>
    <cellStyle name="Обычный 6 6" xfId="1925"/>
    <cellStyle name="Обычный 6 6 2" xfId="1926"/>
    <cellStyle name="Обычный 6 6 2 2" xfId="1927"/>
    <cellStyle name="Обычный 6 6 2 2 2" xfId="1928"/>
    <cellStyle name="Обычный 6 6 2 3" xfId="1929"/>
    <cellStyle name="Обычный 6 6 2 3 2" xfId="1930"/>
    <cellStyle name="Обычный 6 6 2 4" xfId="1931"/>
    <cellStyle name="Обычный 6 6 2 5" xfId="1932"/>
    <cellStyle name="Обычный 6 6 2 6" xfId="1933"/>
    <cellStyle name="Обычный 6 6 2 7" xfId="1934"/>
    <cellStyle name="Обычный 6 6 3" xfId="1935"/>
    <cellStyle name="Обычный 6 6 3 2" xfId="1936"/>
    <cellStyle name="Обычный 6 6 4" xfId="1937"/>
    <cellStyle name="Обычный 6 6 4 2" xfId="1938"/>
    <cellStyle name="Обычный 6 6 5" xfId="1939"/>
    <cellStyle name="Обычный 6 6 6" xfId="1940"/>
    <cellStyle name="Обычный 6 6 7" xfId="1941"/>
    <cellStyle name="Обычный 6 6 8" xfId="1942"/>
    <cellStyle name="Обычный 6 7" xfId="1943"/>
    <cellStyle name="Обычный 6 7 2" xfId="1944"/>
    <cellStyle name="Обычный 6 7 2 2" xfId="1945"/>
    <cellStyle name="Обычный 6 7 2 2 2" xfId="1946"/>
    <cellStyle name="Обычный 6 7 2 3" xfId="1947"/>
    <cellStyle name="Обычный 6 7 2 3 2" xfId="1948"/>
    <cellStyle name="Обычный 6 7 2 4" xfId="1949"/>
    <cellStyle name="Обычный 6 7 2 5" xfId="1950"/>
    <cellStyle name="Обычный 6 7 2 6" xfId="1951"/>
    <cellStyle name="Обычный 6 7 2 7" xfId="1952"/>
    <cellStyle name="Обычный 6 7 3" xfId="1953"/>
    <cellStyle name="Обычный 6 7 3 2" xfId="1954"/>
    <cellStyle name="Обычный 6 7 4" xfId="1955"/>
    <cellStyle name="Обычный 6 7 4 2" xfId="1956"/>
    <cellStyle name="Обычный 6 7 5" xfId="1957"/>
    <cellStyle name="Обычный 6 7 6" xfId="1958"/>
    <cellStyle name="Обычный 6 7 7" xfId="1959"/>
    <cellStyle name="Обычный 6 7 8" xfId="1960"/>
    <cellStyle name="Обычный 6 8" xfId="1961"/>
    <cellStyle name="Обычный 6 8 2" xfId="1962"/>
    <cellStyle name="Обычный 6 8 2 2" xfId="1963"/>
    <cellStyle name="Обычный 6 8 2 2 2" xfId="1964"/>
    <cellStyle name="Обычный 6 8 2 3" xfId="1965"/>
    <cellStyle name="Обычный 6 8 2 3 2" xfId="1966"/>
    <cellStyle name="Обычный 6 8 2 4" xfId="1967"/>
    <cellStyle name="Обычный 6 8 2 5" xfId="1968"/>
    <cellStyle name="Обычный 6 8 2 6" xfId="1969"/>
    <cellStyle name="Обычный 6 8 2 7" xfId="1970"/>
    <cellStyle name="Обычный 6 8 3" xfId="1971"/>
    <cellStyle name="Обычный 6 8 3 2" xfId="1972"/>
    <cellStyle name="Обычный 6 8 4" xfId="1973"/>
    <cellStyle name="Обычный 6 8 4 2" xfId="1974"/>
    <cellStyle name="Обычный 6 8 5" xfId="1975"/>
    <cellStyle name="Обычный 6 8 6" xfId="1976"/>
    <cellStyle name="Обычный 6 8 7" xfId="1977"/>
    <cellStyle name="Обычный 6 8 8" xfId="1978"/>
    <cellStyle name="Обычный 6 9" xfId="1979"/>
    <cellStyle name="Обычный 6 9 2" xfId="1980"/>
    <cellStyle name="Обычный 6 9 2 2" xfId="1981"/>
    <cellStyle name="Обычный 6 9 3" xfId="1982"/>
    <cellStyle name="Обычный 6 9 3 2" xfId="1983"/>
    <cellStyle name="Обычный 6 9 4" xfId="1984"/>
    <cellStyle name="Обычный 6 9 5" xfId="1985"/>
    <cellStyle name="Обычный 6 9 6" xfId="1986"/>
    <cellStyle name="Обычный 6 9 7" xfId="1987"/>
    <cellStyle name="Обычный 7" xfId="2"/>
    <cellStyle name="Обычный 7 2" xfId="1988"/>
    <cellStyle name="Обычный 7 2 10" xfId="1989"/>
    <cellStyle name="Обычный 7 2 10 2" xfId="1990"/>
    <cellStyle name="Обычный 7 2 11" xfId="1991"/>
    <cellStyle name="Обычный 7 2 12" xfId="1992"/>
    <cellStyle name="Обычный 7 2 13" xfId="1993"/>
    <cellStyle name="Обычный 7 2 14" xfId="1994"/>
    <cellStyle name="Обычный 7 2 2" xfId="1995"/>
    <cellStyle name="Обычный 7 2 2 10" xfId="1996"/>
    <cellStyle name="Обычный 7 2 2 11" xfId="1997"/>
    <cellStyle name="Обычный 7 2 2 2" xfId="1998"/>
    <cellStyle name="Обычный 7 2 2 2 10" xfId="1999"/>
    <cellStyle name="Обычный 7 2 2 2 2" xfId="2000"/>
    <cellStyle name="Обычный 7 2 2 2 2 2" xfId="2001"/>
    <cellStyle name="Обычный 7 2 2 2 2 2 2" xfId="2002"/>
    <cellStyle name="Обычный 7 2 2 2 2 2 2 2" xfId="2003"/>
    <cellStyle name="Обычный 7 2 2 2 2 2 3" xfId="2004"/>
    <cellStyle name="Обычный 7 2 2 2 2 2 3 2" xfId="2005"/>
    <cellStyle name="Обычный 7 2 2 2 2 2 4" xfId="2006"/>
    <cellStyle name="Обычный 7 2 2 2 2 2 5" xfId="2007"/>
    <cellStyle name="Обычный 7 2 2 2 2 2 6" xfId="2008"/>
    <cellStyle name="Обычный 7 2 2 2 2 2 7" xfId="2009"/>
    <cellStyle name="Обычный 7 2 2 2 2 3" xfId="2010"/>
    <cellStyle name="Обычный 7 2 2 2 2 3 2" xfId="2011"/>
    <cellStyle name="Обычный 7 2 2 2 2 4" xfId="2012"/>
    <cellStyle name="Обычный 7 2 2 2 2 4 2" xfId="2013"/>
    <cellStyle name="Обычный 7 2 2 2 2 5" xfId="2014"/>
    <cellStyle name="Обычный 7 2 2 2 2 6" xfId="2015"/>
    <cellStyle name="Обычный 7 2 2 2 2 7" xfId="2016"/>
    <cellStyle name="Обычный 7 2 2 2 2 8" xfId="2017"/>
    <cellStyle name="Обычный 7 2 2 2 3" xfId="2018"/>
    <cellStyle name="Обычный 7 2 2 2 3 2" xfId="2019"/>
    <cellStyle name="Обычный 7 2 2 2 3 2 2" xfId="2020"/>
    <cellStyle name="Обычный 7 2 2 2 3 2 2 2" xfId="2021"/>
    <cellStyle name="Обычный 7 2 2 2 3 2 3" xfId="2022"/>
    <cellStyle name="Обычный 7 2 2 2 3 2 3 2" xfId="2023"/>
    <cellStyle name="Обычный 7 2 2 2 3 2 4" xfId="2024"/>
    <cellStyle name="Обычный 7 2 2 2 3 2 5" xfId="2025"/>
    <cellStyle name="Обычный 7 2 2 2 3 2 6" xfId="2026"/>
    <cellStyle name="Обычный 7 2 2 2 3 2 7" xfId="2027"/>
    <cellStyle name="Обычный 7 2 2 2 3 3" xfId="2028"/>
    <cellStyle name="Обычный 7 2 2 2 3 3 2" xfId="2029"/>
    <cellStyle name="Обычный 7 2 2 2 3 4" xfId="2030"/>
    <cellStyle name="Обычный 7 2 2 2 3 4 2" xfId="2031"/>
    <cellStyle name="Обычный 7 2 2 2 3 5" xfId="2032"/>
    <cellStyle name="Обычный 7 2 2 2 3 6" xfId="2033"/>
    <cellStyle name="Обычный 7 2 2 2 3 7" xfId="2034"/>
    <cellStyle name="Обычный 7 2 2 2 3 8" xfId="2035"/>
    <cellStyle name="Обычный 7 2 2 2 4" xfId="2036"/>
    <cellStyle name="Обычный 7 2 2 2 4 2" xfId="2037"/>
    <cellStyle name="Обычный 7 2 2 2 4 2 2" xfId="2038"/>
    <cellStyle name="Обычный 7 2 2 2 4 3" xfId="2039"/>
    <cellStyle name="Обычный 7 2 2 2 4 3 2" xfId="2040"/>
    <cellStyle name="Обычный 7 2 2 2 4 4" xfId="2041"/>
    <cellStyle name="Обычный 7 2 2 2 4 5" xfId="2042"/>
    <cellStyle name="Обычный 7 2 2 2 4 6" xfId="2043"/>
    <cellStyle name="Обычный 7 2 2 2 4 7" xfId="2044"/>
    <cellStyle name="Обычный 7 2 2 2 5" xfId="2045"/>
    <cellStyle name="Обычный 7 2 2 2 5 2" xfId="2046"/>
    <cellStyle name="Обычный 7 2 2 2 6" xfId="2047"/>
    <cellStyle name="Обычный 7 2 2 2 6 2" xfId="2048"/>
    <cellStyle name="Обычный 7 2 2 2 7" xfId="2049"/>
    <cellStyle name="Обычный 7 2 2 2 8" xfId="2050"/>
    <cellStyle name="Обычный 7 2 2 2 9" xfId="2051"/>
    <cellStyle name="Обычный 7 2 2 3" xfId="2052"/>
    <cellStyle name="Обычный 7 2 2 3 2" xfId="2053"/>
    <cellStyle name="Обычный 7 2 2 3 2 2" xfId="2054"/>
    <cellStyle name="Обычный 7 2 2 3 2 2 2" xfId="2055"/>
    <cellStyle name="Обычный 7 2 2 3 2 3" xfId="2056"/>
    <cellStyle name="Обычный 7 2 2 3 2 3 2" xfId="2057"/>
    <cellStyle name="Обычный 7 2 2 3 2 4" xfId="2058"/>
    <cellStyle name="Обычный 7 2 2 3 2 5" xfId="2059"/>
    <cellStyle name="Обычный 7 2 2 3 2 6" xfId="2060"/>
    <cellStyle name="Обычный 7 2 2 3 2 7" xfId="2061"/>
    <cellStyle name="Обычный 7 2 2 3 3" xfId="2062"/>
    <cellStyle name="Обычный 7 2 2 3 3 2" xfId="2063"/>
    <cellStyle name="Обычный 7 2 2 3 4" xfId="2064"/>
    <cellStyle name="Обычный 7 2 2 3 4 2" xfId="2065"/>
    <cellStyle name="Обычный 7 2 2 3 5" xfId="2066"/>
    <cellStyle name="Обычный 7 2 2 3 6" xfId="2067"/>
    <cellStyle name="Обычный 7 2 2 3 7" xfId="2068"/>
    <cellStyle name="Обычный 7 2 2 3 8" xfId="2069"/>
    <cellStyle name="Обычный 7 2 2 4" xfId="2070"/>
    <cellStyle name="Обычный 7 2 2 4 2" xfId="2071"/>
    <cellStyle name="Обычный 7 2 2 4 2 2" xfId="2072"/>
    <cellStyle name="Обычный 7 2 2 4 2 2 2" xfId="2073"/>
    <cellStyle name="Обычный 7 2 2 4 2 3" xfId="2074"/>
    <cellStyle name="Обычный 7 2 2 4 2 3 2" xfId="2075"/>
    <cellStyle name="Обычный 7 2 2 4 2 4" xfId="2076"/>
    <cellStyle name="Обычный 7 2 2 4 2 5" xfId="2077"/>
    <cellStyle name="Обычный 7 2 2 4 2 6" xfId="2078"/>
    <cellStyle name="Обычный 7 2 2 4 2 7" xfId="2079"/>
    <cellStyle name="Обычный 7 2 2 4 3" xfId="2080"/>
    <cellStyle name="Обычный 7 2 2 4 3 2" xfId="2081"/>
    <cellStyle name="Обычный 7 2 2 4 4" xfId="2082"/>
    <cellStyle name="Обычный 7 2 2 4 4 2" xfId="2083"/>
    <cellStyle name="Обычный 7 2 2 4 5" xfId="2084"/>
    <cellStyle name="Обычный 7 2 2 4 6" xfId="2085"/>
    <cellStyle name="Обычный 7 2 2 4 7" xfId="2086"/>
    <cellStyle name="Обычный 7 2 2 4 8" xfId="2087"/>
    <cellStyle name="Обычный 7 2 2 5" xfId="2088"/>
    <cellStyle name="Обычный 7 2 2 5 2" xfId="2089"/>
    <cellStyle name="Обычный 7 2 2 5 2 2" xfId="2090"/>
    <cellStyle name="Обычный 7 2 2 5 3" xfId="2091"/>
    <cellStyle name="Обычный 7 2 2 5 3 2" xfId="2092"/>
    <cellStyle name="Обычный 7 2 2 5 4" xfId="2093"/>
    <cellStyle name="Обычный 7 2 2 5 5" xfId="2094"/>
    <cellStyle name="Обычный 7 2 2 5 6" xfId="2095"/>
    <cellStyle name="Обычный 7 2 2 5 7" xfId="2096"/>
    <cellStyle name="Обычный 7 2 2 6" xfId="2097"/>
    <cellStyle name="Обычный 7 2 2 6 2" xfId="2098"/>
    <cellStyle name="Обычный 7 2 2 7" xfId="2099"/>
    <cellStyle name="Обычный 7 2 2 7 2" xfId="2100"/>
    <cellStyle name="Обычный 7 2 2 8" xfId="2101"/>
    <cellStyle name="Обычный 7 2 2 9" xfId="2102"/>
    <cellStyle name="Обычный 7 2 3" xfId="2103"/>
    <cellStyle name="Обычный 7 2 3 10" xfId="2104"/>
    <cellStyle name="Обычный 7 2 3 11" xfId="2105"/>
    <cellStyle name="Обычный 7 2 3 2" xfId="2106"/>
    <cellStyle name="Обычный 7 2 3 2 10" xfId="2107"/>
    <cellStyle name="Обычный 7 2 3 2 2" xfId="2108"/>
    <cellStyle name="Обычный 7 2 3 2 2 2" xfId="2109"/>
    <cellStyle name="Обычный 7 2 3 2 2 2 2" xfId="2110"/>
    <cellStyle name="Обычный 7 2 3 2 2 2 2 2" xfId="2111"/>
    <cellStyle name="Обычный 7 2 3 2 2 2 3" xfId="2112"/>
    <cellStyle name="Обычный 7 2 3 2 2 2 3 2" xfId="2113"/>
    <cellStyle name="Обычный 7 2 3 2 2 2 4" xfId="2114"/>
    <cellStyle name="Обычный 7 2 3 2 2 2 5" xfId="2115"/>
    <cellStyle name="Обычный 7 2 3 2 2 2 6" xfId="2116"/>
    <cellStyle name="Обычный 7 2 3 2 2 2 7" xfId="2117"/>
    <cellStyle name="Обычный 7 2 3 2 2 3" xfId="2118"/>
    <cellStyle name="Обычный 7 2 3 2 2 3 2" xfId="2119"/>
    <cellStyle name="Обычный 7 2 3 2 2 4" xfId="2120"/>
    <cellStyle name="Обычный 7 2 3 2 2 4 2" xfId="2121"/>
    <cellStyle name="Обычный 7 2 3 2 2 5" xfId="2122"/>
    <cellStyle name="Обычный 7 2 3 2 2 6" xfId="2123"/>
    <cellStyle name="Обычный 7 2 3 2 2 7" xfId="2124"/>
    <cellStyle name="Обычный 7 2 3 2 2 8" xfId="2125"/>
    <cellStyle name="Обычный 7 2 3 2 3" xfId="2126"/>
    <cellStyle name="Обычный 7 2 3 2 3 2" xfId="2127"/>
    <cellStyle name="Обычный 7 2 3 2 3 2 2" xfId="2128"/>
    <cellStyle name="Обычный 7 2 3 2 3 2 2 2" xfId="2129"/>
    <cellStyle name="Обычный 7 2 3 2 3 2 3" xfId="2130"/>
    <cellStyle name="Обычный 7 2 3 2 3 2 3 2" xfId="2131"/>
    <cellStyle name="Обычный 7 2 3 2 3 2 4" xfId="2132"/>
    <cellStyle name="Обычный 7 2 3 2 3 2 5" xfId="2133"/>
    <cellStyle name="Обычный 7 2 3 2 3 2 6" xfId="2134"/>
    <cellStyle name="Обычный 7 2 3 2 3 2 7" xfId="2135"/>
    <cellStyle name="Обычный 7 2 3 2 3 3" xfId="2136"/>
    <cellStyle name="Обычный 7 2 3 2 3 3 2" xfId="2137"/>
    <cellStyle name="Обычный 7 2 3 2 3 4" xfId="2138"/>
    <cellStyle name="Обычный 7 2 3 2 3 4 2" xfId="2139"/>
    <cellStyle name="Обычный 7 2 3 2 3 5" xfId="2140"/>
    <cellStyle name="Обычный 7 2 3 2 3 6" xfId="2141"/>
    <cellStyle name="Обычный 7 2 3 2 3 7" xfId="2142"/>
    <cellStyle name="Обычный 7 2 3 2 3 8" xfId="2143"/>
    <cellStyle name="Обычный 7 2 3 2 4" xfId="2144"/>
    <cellStyle name="Обычный 7 2 3 2 4 2" xfId="2145"/>
    <cellStyle name="Обычный 7 2 3 2 4 2 2" xfId="2146"/>
    <cellStyle name="Обычный 7 2 3 2 4 3" xfId="2147"/>
    <cellStyle name="Обычный 7 2 3 2 4 3 2" xfId="2148"/>
    <cellStyle name="Обычный 7 2 3 2 4 4" xfId="2149"/>
    <cellStyle name="Обычный 7 2 3 2 4 5" xfId="2150"/>
    <cellStyle name="Обычный 7 2 3 2 4 6" xfId="2151"/>
    <cellStyle name="Обычный 7 2 3 2 4 7" xfId="2152"/>
    <cellStyle name="Обычный 7 2 3 2 5" xfId="2153"/>
    <cellStyle name="Обычный 7 2 3 2 5 2" xfId="2154"/>
    <cellStyle name="Обычный 7 2 3 2 6" xfId="2155"/>
    <cellStyle name="Обычный 7 2 3 2 6 2" xfId="2156"/>
    <cellStyle name="Обычный 7 2 3 2 7" xfId="2157"/>
    <cellStyle name="Обычный 7 2 3 2 8" xfId="2158"/>
    <cellStyle name="Обычный 7 2 3 2 9" xfId="2159"/>
    <cellStyle name="Обычный 7 2 3 3" xfId="2160"/>
    <cellStyle name="Обычный 7 2 3 3 2" xfId="2161"/>
    <cellStyle name="Обычный 7 2 3 3 2 2" xfId="2162"/>
    <cellStyle name="Обычный 7 2 3 3 2 2 2" xfId="2163"/>
    <cellStyle name="Обычный 7 2 3 3 2 3" xfId="2164"/>
    <cellStyle name="Обычный 7 2 3 3 2 3 2" xfId="2165"/>
    <cellStyle name="Обычный 7 2 3 3 2 4" xfId="2166"/>
    <cellStyle name="Обычный 7 2 3 3 2 5" xfId="2167"/>
    <cellStyle name="Обычный 7 2 3 3 2 6" xfId="2168"/>
    <cellStyle name="Обычный 7 2 3 3 2 7" xfId="2169"/>
    <cellStyle name="Обычный 7 2 3 3 3" xfId="2170"/>
    <cellStyle name="Обычный 7 2 3 3 3 2" xfId="2171"/>
    <cellStyle name="Обычный 7 2 3 3 4" xfId="2172"/>
    <cellStyle name="Обычный 7 2 3 3 4 2" xfId="2173"/>
    <cellStyle name="Обычный 7 2 3 3 5" xfId="2174"/>
    <cellStyle name="Обычный 7 2 3 3 6" xfId="2175"/>
    <cellStyle name="Обычный 7 2 3 3 7" xfId="2176"/>
    <cellStyle name="Обычный 7 2 3 3 8" xfId="2177"/>
    <cellStyle name="Обычный 7 2 3 4" xfId="2178"/>
    <cellStyle name="Обычный 7 2 3 4 2" xfId="2179"/>
    <cellStyle name="Обычный 7 2 3 4 2 2" xfId="2180"/>
    <cellStyle name="Обычный 7 2 3 4 2 2 2" xfId="2181"/>
    <cellStyle name="Обычный 7 2 3 4 2 3" xfId="2182"/>
    <cellStyle name="Обычный 7 2 3 4 2 3 2" xfId="2183"/>
    <cellStyle name="Обычный 7 2 3 4 2 4" xfId="2184"/>
    <cellStyle name="Обычный 7 2 3 4 2 5" xfId="2185"/>
    <cellStyle name="Обычный 7 2 3 4 2 6" xfId="2186"/>
    <cellStyle name="Обычный 7 2 3 4 2 7" xfId="2187"/>
    <cellStyle name="Обычный 7 2 3 4 3" xfId="2188"/>
    <cellStyle name="Обычный 7 2 3 4 3 2" xfId="2189"/>
    <cellStyle name="Обычный 7 2 3 4 4" xfId="2190"/>
    <cellStyle name="Обычный 7 2 3 4 4 2" xfId="2191"/>
    <cellStyle name="Обычный 7 2 3 4 5" xfId="2192"/>
    <cellStyle name="Обычный 7 2 3 4 6" xfId="2193"/>
    <cellStyle name="Обычный 7 2 3 4 7" xfId="2194"/>
    <cellStyle name="Обычный 7 2 3 4 8" xfId="2195"/>
    <cellStyle name="Обычный 7 2 3 5" xfId="2196"/>
    <cellStyle name="Обычный 7 2 3 5 2" xfId="2197"/>
    <cellStyle name="Обычный 7 2 3 5 2 2" xfId="2198"/>
    <cellStyle name="Обычный 7 2 3 5 3" xfId="2199"/>
    <cellStyle name="Обычный 7 2 3 5 3 2" xfId="2200"/>
    <cellStyle name="Обычный 7 2 3 5 4" xfId="2201"/>
    <cellStyle name="Обычный 7 2 3 5 5" xfId="2202"/>
    <cellStyle name="Обычный 7 2 3 5 6" xfId="2203"/>
    <cellStyle name="Обычный 7 2 3 5 7" xfId="2204"/>
    <cellStyle name="Обычный 7 2 3 6" xfId="2205"/>
    <cellStyle name="Обычный 7 2 3 6 2" xfId="2206"/>
    <cellStyle name="Обычный 7 2 3 7" xfId="2207"/>
    <cellStyle name="Обычный 7 2 3 7 2" xfId="2208"/>
    <cellStyle name="Обычный 7 2 3 8" xfId="2209"/>
    <cellStyle name="Обычный 7 2 3 9" xfId="2210"/>
    <cellStyle name="Обычный 7 2 4" xfId="2211"/>
    <cellStyle name="Обычный 7 2 4 10" xfId="2212"/>
    <cellStyle name="Обычный 7 2 4 2" xfId="2213"/>
    <cellStyle name="Обычный 7 2 4 2 2" xfId="2214"/>
    <cellStyle name="Обычный 7 2 4 2 2 2" xfId="2215"/>
    <cellStyle name="Обычный 7 2 4 2 2 2 2" xfId="2216"/>
    <cellStyle name="Обычный 7 2 4 2 2 3" xfId="2217"/>
    <cellStyle name="Обычный 7 2 4 2 2 3 2" xfId="2218"/>
    <cellStyle name="Обычный 7 2 4 2 2 4" xfId="2219"/>
    <cellStyle name="Обычный 7 2 4 2 2 5" xfId="2220"/>
    <cellStyle name="Обычный 7 2 4 2 2 6" xfId="2221"/>
    <cellStyle name="Обычный 7 2 4 2 2 7" xfId="2222"/>
    <cellStyle name="Обычный 7 2 4 2 3" xfId="2223"/>
    <cellStyle name="Обычный 7 2 4 2 3 2" xfId="2224"/>
    <cellStyle name="Обычный 7 2 4 2 4" xfId="2225"/>
    <cellStyle name="Обычный 7 2 4 2 4 2" xfId="2226"/>
    <cellStyle name="Обычный 7 2 4 2 5" xfId="2227"/>
    <cellStyle name="Обычный 7 2 4 2 6" xfId="2228"/>
    <cellStyle name="Обычный 7 2 4 2 7" xfId="2229"/>
    <cellStyle name="Обычный 7 2 4 2 8" xfId="2230"/>
    <cellStyle name="Обычный 7 2 4 3" xfId="2231"/>
    <cellStyle name="Обычный 7 2 4 3 2" xfId="2232"/>
    <cellStyle name="Обычный 7 2 4 3 2 2" xfId="2233"/>
    <cellStyle name="Обычный 7 2 4 3 2 2 2" xfId="2234"/>
    <cellStyle name="Обычный 7 2 4 3 2 3" xfId="2235"/>
    <cellStyle name="Обычный 7 2 4 3 2 3 2" xfId="2236"/>
    <cellStyle name="Обычный 7 2 4 3 2 4" xfId="2237"/>
    <cellStyle name="Обычный 7 2 4 3 2 5" xfId="2238"/>
    <cellStyle name="Обычный 7 2 4 3 2 6" xfId="2239"/>
    <cellStyle name="Обычный 7 2 4 3 2 7" xfId="2240"/>
    <cellStyle name="Обычный 7 2 4 3 3" xfId="2241"/>
    <cellStyle name="Обычный 7 2 4 3 3 2" xfId="2242"/>
    <cellStyle name="Обычный 7 2 4 3 4" xfId="2243"/>
    <cellStyle name="Обычный 7 2 4 3 4 2" xfId="2244"/>
    <cellStyle name="Обычный 7 2 4 3 5" xfId="2245"/>
    <cellStyle name="Обычный 7 2 4 3 6" xfId="2246"/>
    <cellStyle name="Обычный 7 2 4 3 7" xfId="2247"/>
    <cellStyle name="Обычный 7 2 4 3 8" xfId="2248"/>
    <cellStyle name="Обычный 7 2 4 4" xfId="2249"/>
    <cellStyle name="Обычный 7 2 4 4 2" xfId="2250"/>
    <cellStyle name="Обычный 7 2 4 4 2 2" xfId="2251"/>
    <cellStyle name="Обычный 7 2 4 4 3" xfId="2252"/>
    <cellStyle name="Обычный 7 2 4 4 3 2" xfId="2253"/>
    <cellStyle name="Обычный 7 2 4 4 4" xfId="2254"/>
    <cellStyle name="Обычный 7 2 4 4 5" xfId="2255"/>
    <cellStyle name="Обычный 7 2 4 4 6" xfId="2256"/>
    <cellStyle name="Обычный 7 2 4 4 7" xfId="2257"/>
    <cellStyle name="Обычный 7 2 4 5" xfId="2258"/>
    <cellStyle name="Обычный 7 2 4 5 2" xfId="2259"/>
    <cellStyle name="Обычный 7 2 4 6" xfId="2260"/>
    <cellStyle name="Обычный 7 2 4 6 2" xfId="2261"/>
    <cellStyle name="Обычный 7 2 4 7" xfId="2262"/>
    <cellStyle name="Обычный 7 2 4 8" xfId="2263"/>
    <cellStyle name="Обычный 7 2 4 9" xfId="2264"/>
    <cellStyle name="Обычный 7 2 5" xfId="2265"/>
    <cellStyle name="Обычный 7 2 5 2" xfId="2266"/>
    <cellStyle name="Обычный 7 2 5 2 2" xfId="2267"/>
    <cellStyle name="Обычный 7 2 5 2 2 2" xfId="2268"/>
    <cellStyle name="Обычный 7 2 5 2 3" xfId="2269"/>
    <cellStyle name="Обычный 7 2 5 2 3 2" xfId="2270"/>
    <cellStyle name="Обычный 7 2 5 2 4" xfId="2271"/>
    <cellStyle name="Обычный 7 2 5 2 5" xfId="2272"/>
    <cellStyle name="Обычный 7 2 5 2 6" xfId="2273"/>
    <cellStyle name="Обычный 7 2 5 2 7" xfId="2274"/>
    <cellStyle name="Обычный 7 2 5 3" xfId="2275"/>
    <cellStyle name="Обычный 7 2 5 3 2" xfId="2276"/>
    <cellStyle name="Обычный 7 2 5 4" xfId="2277"/>
    <cellStyle name="Обычный 7 2 5 4 2" xfId="2278"/>
    <cellStyle name="Обычный 7 2 5 5" xfId="2279"/>
    <cellStyle name="Обычный 7 2 5 6" xfId="2280"/>
    <cellStyle name="Обычный 7 2 5 7" xfId="2281"/>
    <cellStyle name="Обычный 7 2 5 8" xfId="2282"/>
    <cellStyle name="Обычный 7 2 6" xfId="2283"/>
    <cellStyle name="Обычный 7 2 6 2" xfId="2284"/>
    <cellStyle name="Обычный 7 2 6 2 2" xfId="2285"/>
    <cellStyle name="Обычный 7 2 6 2 2 2" xfId="2286"/>
    <cellStyle name="Обычный 7 2 6 2 3" xfId="2287"/>
    <cellStyle name="Обычный 7 2 6 2 3 2" xfId="2288"/>
    <cellStyle name="Обычный 7 2 6 2 4" xfId="2289"/>
    <cellStyle name="Обычный 7 2 6 2 5" xfId="2290"/>
    <cellStyle name="Обычный 7 2 6 2 6" xfId="2291"/>
    <cellStyle name="Обычный 7 2 6 2 7" xfId="2292"/>
    <cellStyle name="Обычный 7 2 6 3" xfId="2293"/>
    <cellStyle name="Обычный 7 2 6 3 2" xfId="2294"/>
    <cellStyle name="Обычный 7 2 6 4" xfId="2295"/>
    <cellStyle name="Обычный 7 2 6 4 2" xfId="2296"/>
    <cellStyle name="Обычный 7 2 6 5" xfId="2297"/>
    <cellStyle name="Обычный 7 2 6 6" xfId="2298"/>
    <cellStyle name="Обычный 7 2 6 7" xfId="2299"/>
    <cellStyle name="Обычный 7 2 6 8" xfId="2300"/>
    <cellStyle name="Обычный 7 2 7" xfId="2301"/>
    <cellStyle name="Обычный 7 2 7 2" xfId="2302"/>
    <cellStyle name="Обычный 7 2 7 2 2" xfId="2303"/>
    <cellStyle name="Обычный 7 2 7 2 2 2" xfId="2304"/>
    <cellStyle name="Обычный 7 2 7 2 3" xfId="2305"/>
    <cellStyle name="Обычный 7 2 7 2 3 2" xfId="2306"/>
    <cellStyle name="Обычный 7 2 7 2 4" xfId="2307"/>
    <cellStyle name="Обычный 7 2 7 2 5" xfId="2308"/>
    <cellStyle name="Обычный 7 2 7 2 6" xfId="2309"/>
    <cellStyle name="Обычный 7 2 7 2 7" xfId="2310"/>
    <cellStyle name="Обычный 7 2 7 3" xfId="2311"/>
    <cellStyle name="Обычный 7 2 7 3 2" xfId="2312"/>
    <cellStyle name="Обычный 7 2 7 4" xfId="2313"/>
    <cellStyle name="Обычный 7 2 7 4 2" xfId="2314"/>
    <cellStyle name="Обычный 7 2 7 5" xfId="2315"/>
    <cellStyle name="Обычный 7 2 7 6" xfId="2316"/>
    <cellStyle name="Обычный 7 2 7 7" xfId="2317"/>
    <cellStyle name="Обычный 7 2 7 8" xfId="2318"/>
    <cellStyle name="Обычный 7 2 8" xfId="2319"/>
    <cellStyle name="Обычный 7 2 8 2" xfId="2320"/>
    <cellStyle name="Обычный 7 2 8 2 2" xfId="2321"/>
    <cellStyle name="Обычный 7 2 8 3" xfId="2322"/>
    <cellStyle name="Обычный 7 2 8 3 2" xfId="2323"/>
    <cellStyle name="Обычный 7 2 8 4" xfId="2324"/>
    <cellStyle name="Обычный 7 2 8 5" xfId="2325"/>
    <cellStyle name="Обычный 7 2 8 6" xfId="2326"/>
    <cellStyle name="Обычный 7 2 8 7" xfId="2327"/>
    <cellStyle name="Обычный 7 2 9" xfId="2328"/>
    <cellStyle name="Обычный 7 2 9 2" xfId="2329"/>
    <cellStyle name="Обычный 7 3" xfId="2330"/>
    <cellStyle name="Обычный 7 4" xfId="2331"/>
    <cellStyle name="Обычный 8" xfId="2332"/>
    <cellStyle name="Обычный 8 2" xfId="2333"/>
    <cellStyle name="Обычный 8 28" xfId="2334"/>
    <cellStyle name="Обычный 9" xfId="2335"/>
    <cellStyle name="Обычный 9 10" xfId="2336"/>
    <cellStyle name="Обычный 9 11" xfId="2337"/>
    <cellStyle name="Обычный 9 12" xfId="2338"/>
    <cellStyle name="Обычный 9 13" xfId="2339"/>
    <cellStyle name="Обычный 9 2" xfId="2340"/>
    <cellStyle name="Обычный 9 2 10" xfId="2341"/>
    <cellStyle name="Обычный 9 2 11" xfId="2342"/>
    <cellStyle name="Обычный 9 2 2" xfId="2343"/>
    <cellStyle name="Обычный 9 2 2 10" xfId="2344"/>
    <cellStyle name="Обычный 9 2 2 11" xfId="2345"/>
    <cellStyle name="Обычный 9 2 2 2" xfId="2346"/>
    <cellStyle name="Обычный 9 2 2 2 2" xfId="2347"/>
    <cellStyle name="Обычный 9 2 2 2 2 2" xfId="2348"/>
    <cellStyle name="Обычный 9 2 2 2 2 2 2" xfId="2349"/>
    <cellStyle name="Обычный 9 2 2 2 2 3" xfId="2350"/>
    <cellStyle name="Обычный 9 2 2 2 2 3 2" xfId="2351"/>
    <cellStyle name="Обычный 9 2 2 2 2 4" xfId="2352"/>
    <cellStyle name="Обычный 9 2 2 2 2 5" xfId="2353"/>
    <cellStyle name="Обычный 9 2 2 2 2 6" xfId="2354"/>
    <cellStyle name="Обычный 9 2 2 2 2 7" xfId="2355"/>
    <cellStyle name="Обычный 9 2 2 2 3" xfId="2356"/>
    <cellStyle name="Обычный 9 2 2 2 3 2" xfId="2357"/>
    <cellStyle name="Обычный 9 2 2 2 4" xfId="2358"/>
    <cellStyle name="Обычный 9 2 2 2 4 2" xfId="2359"/>
    <cellStyle name="Обычный 9 2 2 2 5" xfId="2360"/>
    <cellStyle name="Обычный 9 2 2 2 6" xfId="2361"/>
    <cellStyle name="Обычный 9 2 2 2 7" xfId="2362"/>
    <cellStyle name="Обычный 9 2 2 2 8" xfId="2363"/>
    <cellStyle name="Обычный 9 2 2 3" xfId="2364"/>
    <cellStyle name="Обычный 9 2 2 3 2" xfId="2365"/>
    <cellStyle name="Обычный 9 2 2 3 2 2" xfId="2366"/>
    <cellStyle name="Обычный 9 2 2 3 2 2 2" xfId="2367"/>
    <cellStyle name="Обычный 9 2 2 3 2 3" xfId="2368"/>
    <cellStyle name="Обычный 9 2 2 3 2 3 2" xfId="2369"/>
    <cellStyle name="Обычный 9 2 2 3 2 4" xfId="2370"/>
    <cellStyle name="Обычный 9 2 2 3 2 5" xfId="2371"/>
    <cellStyle name="Обычный 9 2 2 3 2 6" xfId="2372"/>
    <cellStyle name="Обычный 9 2 2 3 2 7" xfId="2373"/>
    <cellStyle name="Обычный 9 2 2 3 3" xfId="2374"/>
    <cellStyle name="Обычный 9 2 2 3 3 2" xfId="2375"/>
    <cellStyle name="Обычный 9 2 2 3 4" xfId="2376"/>
    <cellStyle name="Обычный 9 2 2 3 4 2" xfId="2377"/>
    <cellStyle name="Обычный 9 2 2 3 5" xfId="2378"/>
    <cellStyle name="Обычный 9 2 2 3 6" xfId="2379"/>
    <cellStyle name="Обычный 9 2 2 3 7" xfId="2380"/>
    <cellStyle name="Обычный 9 2 2 3 8" xfId="2381"/>
    <cellStyle name="Обычный 9 2 2 4" xfId="2382"/>
    <cellStyle name="Обычный 9 2 2 4 2" xfId="2383"/>
    <cellStyle name="Обычный 9 2 2 4 2 2" xfId="2384"/>
    <cellStyle name="Обычный 9 2 2 4 2 2 2" xfId="2385"/>
    <cellStyle name="Обычный 9 2 2 4 2 3" xfId="2386"/>
    <cellStyle name="Обычный 9 2 2 4 2 3 2" xfId="2387"/>
    <cellStyle name="Обычный 9 2 2 4 2 4" xfId="2388"/>
    <cellStyle name="Обычный 9 2 2 4 2 5" xfId="2389"/>
    <cellStyle name="Обычный 9 2 2 4 2 6" xfId="2390"/>
    <cellStyle name="Обычный 9 2 2 4 2 7" xfId="2391"/>
    <cellStyle name="Обычный 9 2 2 4 3" xfId="2392"/>
    <cellStyle name="Обычный 9 2 2 4 3 2" xfId="2393"/>
    <cellStyle name="Обычный 9 2 2 4 4" xfId="2394"/>
    <cellStyle name="Обычный 9 2 2 4 4 2" xfId="2395"/>
    <cellStyle name="Обычный 9 2 2 4 5" xfId="2396"/>
    <cellStyle name="Обычный 9 2 2 4 6" xfId="2397"/>
    <cellStyle name="Обычный 9 2 2 4 7" xfId="2398"/>
    <cellStyle name="Обычный 9 2 2 4 8" xfId="2399"/>
    <cellStyle name="Обычный 9 2 2 5" xfId="2400"/>
    <cellStyle name="Обычный 9 2 2 5 2" xfId="2401"/>
    <cellStyle name="Обычный 9 2 2 5 2 2" xfId="2402"/>
    <cellStyle name="Обычный 9 2 2 5 3" xfId="2403"/>
    <cellStyle name="Обычный 9 2 2 5 3 2" xfId="2404"/>
    <cellStyle name="Обычный 9 2 2 5 4" xfId="2405"/>
    <cellStyle name="Обычный 9 2 2 5 5" xfId="2406"/>
    <cellStyle name="Обычный 9 2 2 5 6" xfId="2407"/>
    <cellStyle name="Обычный 9 2 2 5 7" xfId="2408"/>
    <cellStyle name="Обычный 9 2 2 6" xfId="2409"/>
    <cellStyle name="Обычный 9 2 2 6 2" xfId="2410"/>
    <cellStyle name="Обычный 9 2 2 7" xfId="2411"/>
    <cellStyle name="Обычный 9 2 2 7 2" xfId="2412"/>
    <cellStyle name="Обычный 9 2 2 8" xfId="2413"/>
    <cellStyle name="Обычный 9 2 2 9" xfId="2414"/>
    <cellStyle name="Обычный 9 2 3" xfId="2415"/>
    <cellStyle name="Обычный 9 2 3 2" xfId="2416"/>
    <cellStyle name="Обычный 9 2 3 2 2" xfId="2417"/>
    <cellStyle name="Обычный 9 2 3 2 2 2" xfId="2418"/>
    <cellStyle name="Обычный 9 2 3 2 3" xfId="2419"/>
    <cellStyle name="Обычный 9 2 3 2 3 2" xfId="2420"/>
    <cellStyle name="Обычный 9 2 3 2 4" xfId="2421"/>
    <cellStyle name="Обычный 9 2 3 2 5" xfId="2422"/>
    <cellStyle name="Обычный 9 2 3 2 6" xfId="2423"/>
    <cellStyle name="Обычный 9 2 3 2 7" xfId="2424"/>
    <cellStyle name="Обычный 9 2 3 3" xfId="2425"/>
    <cellStyle name="Обычный 9 2 3 3 2" xfId="2426"/>
    <cellStyle name="Обычный 9 2 3 4" xfId="2427"/>
    <cellStyle name="Обычный 9 2 3 4 2" xfId="2428"/>
    <cellStyle name="Обычный 9 2 3 5" xfId="2429"/>
    <cellStyle name="Обычный 9 2 3 6" xfId="2430"/>
    <cellStyle name="Обычный 9 2 3 7" xfId="2431"/>
    <cellStyle name="Обычный 9 2 3 8" xfId="2432"/>
    <cellStyle name="Обычный 9 2 4" xfId="2433"/>
    <cellStyle name="Обычный 9 2 4 2" xfId="2434"/>
    <cellStyle name="Обычный 9 2 4 2 2" xfId="2435"/>
    <cellStyle name="Обычный 9 2 4 2 2 2" xfId="2436"/>
    <cellStyle name="Обычный 9 2 4 2 3" xfId="2437"/>
    <cellStyle name="Обычный 9 2 4 2 3 2" xfId="2438"/>
    <cellStyle name="Обычный 9 2 4 2 4" xfId="2439"/>
    <cellStyle name="Обычный 9 2 4 2 5" xfId="2440"/>
    <cellStyle name="Обычный 9 2 4 2 6" xfId="2441"/>
    <cellStyle name="Обычный 9 2 4 2 7" xfId="2442"/>
    <cellStyle name="Обычный 9 2 4 3" xfId="2443"/>
    <cellStyle name="Обычный 9 2 4 3 2" xfId="2444"/>
    <cellStyle name="Обычный 9 2 4 4" xfId="2445"/>
    <cellStyle name="Обычный 9 2 4 4 2" xfId="2446"/>
    <cellStyle name="Обычный 9 2 4 5" xfId="2447"/>
    <cellStyle name="Обычный 9 2 4 6" xfId="2448"/>
    <cellStyle name="Обычный 9 2 4 7" xfId="2449"/>
    <cellStyle name="Обычный 9 2 4 8" xfId="2450"/>
    <cellStyle name="Обычный 9 2 5" xfId="2451"/>
    <cellStyle name="Обычный 9 2 5 2" xfId="2452"/>
    <cellStyle name="Обычный 9 2 5 2 2" xfId="2453"/>
    <cellStyle name="Обычный 9 2 5 3" xfId="2454"/>
    <cellStyle name="Обычный 9 2 5 3 2" xfId="2455"/>
    <cellStyle name="Обычный 9 2 5 4" xfId="2456"/>
    <cellStyle name="Обычный 9 2 5 5" xfId="2457"/>
    <cellStyle name="Обычный 9 2 5 6" xfId="2458"/>
    <cellStyle name="Обычный 9 2 5 7" xfId="2459"/>
    <cellStyle name="Обычный 9 2 6" xfId="2460"/>
    <cellStyle name="Обычный 9 2 6 2" xfId="2461"/>
    <cellStyle name="Обычный 9 2 7" xfId="2462"/>
    <cellStyle name="Обычный 9 2 7 2" xfId="2463"/>
    <cellStyle name="Обычный 9 2 8" xfId="2464"/>
    <cellStyle name="Обычный 9 2 9" xfId="2465"/>
    <cellStyle name="Обычный 9 3" xfId="2466"/>
    <cellStyle name="Обычный 9 3 10" xfId="2467"/>
    <cellStyle name="Обычный 9 3 11" xfId="2468"/>
    <cellStyle name="Обычный 9 3 2" xfId="2469"/>
    <cellStyle name="Обычный 9 3 2 2" xfId="2470"/>
    <cellStyle name="Обычный 9 3 2 2 2" xfId="2471"/>
    <cellStyle name="Обычный 9 3 2 2 2 2" xfId="2472"/>
    <cellStyle name="Обычный 9 3 2 2 3" xfId="2473"/>
    <cellStyle name="Обычный 9 3 2 2 3 2" xfId="2474"/>
    <cellStyle name="Обычный 9 3 2 2 4" xfId="2475"/>
    <cellStyle name="Обычный 9 3 2 2 5" xfId="2476"/>
    <cellStyle name="Обычный 9 3 2 2 6" xfId="2477"/>
    <cellStyle name="Обычный 9 3 2 2 7" xfId="2478"/>
    <cellStyle name="Обычный 9 3 2 3" xfId="2479"/>
    <cellStyle name="Обычный 9 3 2 3 2" xfId="2480"/>
    <cellStyle name="Обычный 9 3 2 4" xfId="2481"/>
    <cellStyle name="Обычный 9 3 2 4 2" xfId="2482"/>
    <cellStyle name="Обычный 9 3 2 5" xfId="2483"/>
    <cellStyle name="Обычный 9 3 2 6" xfId="2484"/>
    <cellStyle name="Обычный 9 3 2 7" xfId="2485"/>
    <cellStyle name="Обычный 9 3 2 8" xfId="2486"/>
    <cellStyle name="Обычный 9 3 3" xfId="2487"/>
    <cellStyle name="Обычный 9 3 3 2" xfId="2488"/>
    <cellStyle name="Обычный 9 3 3 2 2" xfId="2489"/>
    <cellStyle name="Обычный 9 3 3 2 2 2" xfId="2490"/>
    <cellStyle name="Обычный 9 3 3 2 3" xfId="2491"/>
    <cellStyle name="Обычный 9 3 3 2 3 2" xfId="2492"/>
    <cellStyle name="Обычный 9 3 3 2 4" xfId="2493"/>
    <cellStyle name="Обычный 9 3 3 2 5" xfId="2494"/>
    <cellStyle name="Обычный 9 3 3 2 6" xfId="2495"/>
    <cellStyle name="Обычный 9 3 3 2 7" xfId="2496"/>
    <cellStyle name="Обычный 9 3 3 3" xfId="2497"/>
    <cellStyle name="Обычный 9 3 3 3 2" xfId="2498"/>
    <cellStyle name="Обычный 9 3 3 4" xfId="2499"/>
    <cellStyle name="Обычный 9 3 3 4 2" xfId="2500"/>
    <cellStyle name="Обычный 9 3 3 5" xfId="2501"/>
    <cellStyle name="Обычный 9 3 3 6" xfId="2502"/>
    <cellStyle name="Обычный 9 3 3 7" xfId="2503"/>
    <cellStyle name="Обычный 9 3 3 8" xfId="2504"/>
    <cellStyle name="Обычный 9 3 4" xfId="2505"/>
    <cellStyle name="Обычный 9 3 4 2" xfId="2506"/>
    <cellStyle name="Обычный 9 3 4 2 2" xfId="2507"/>
    <cellStyle name="Обычный 9 3 4 2 2 2" xfId="2508"/>
    <cellStyle name="Обычный 9 3 4 2 3" xfId="2509"/>
    <cellStyle name="Обычный 9 3 4 2 3 2" xfId="2510"/>
    <cellStyle name="Обычный 9 3 4 2 4" xfId="2511"/>
    <cellStyle name="Обычный 9 3 4 2 5" xfId="2512"/>
    <cellStyle name="Обычный 9 3 4 2 6" xfId="2513"/>
    <cellStyle name="Обычный 9 3 4 2 7" xfId="2514"/>
    <cellStyle name="Обычный 9 3 4 3" xfId="2515"/>
    <cellStyle name="Обычный 9 3 4 3 2" xfId="2516"/>
    <cellStyle name="Обычный 9 3 4 4" xfId="2517"/>
    <cellStyle name="Обычный 9 3 4 4 2" xfId="2518"/>
    <cellStyle name="Обычный 9 3 4 5" xfId="2519"/>
    <cellStyle name="Обычный 9 3 4 6" xfId="2520"/>
    <cellStyle name="Обычный 9 3 4 7" xfId="2521"/>
    <cellStyle name="Обычный 9 3 4 8" xfId="2522"/>
    <cellStyle name="Обычный 9 3 5" xfId="2523"/>
    <cellStyle name="Обычный 9 3 5 2" xfId="2524"/>
    <cellStyle name="Обычный 9 3 5 2 2" xfId="2525"/>
    <cellStyle name="Обычный 9 3 5 3" xfId="2526"/>
    <cellStyle name="Обычный 9 3 5 3 2" xfId="2527"/>
    <cellStyle name="Обычный 9 3 5 4" xfId="2528"/>
    <cellStyle name="Обычный 9 3 5 5" xfId="2529"/>
    <cellStyle name="Обычный 9 3 5 6" xfId="2530"/>
    <cellStyle name="Обычный 9 3 5 7" xfId="2531"/>
    <cellStyle name="Обычный 9 3 6" xfId="2532"/>
    <cellStyle name="Обычный 9 3 6 2" xfId="2533"/>
    <cellStyle name="Обычный 9 3 7" xfId="2534"/>
    <cellStyle name="Обычный 9 3 7 2" xfId="2535"/>
    <cellStyle name="Обычный 9 3 8" xfId="2536"/>
    <cellStyle name="Обычный 9 3 9" xfId="2537"/>
    <cellStyle name="Обычный 9 4" xfId="2538"/>
    <cellStyle name="Обычный 9 4 2" xfId="2539"/>
    <cellStyle name="Обычный 9 4 2 2" xfId="2540"/>
    <cellStyle name="Обычный 9 4 2 2 2" xfId="2541"/>
    <cellStyle name="Обычный 9 4 2 3" xfId="2542"/>
    <cellStyle name="Обычный 9 4 2 3 2" xfId="2543"/>
    <cellStyle name="Обычный 9 4 2 4" xfId="2544"/>
    <cellStyle name="Обычный 9 4 2 5" xfId="2545"/>
    <cellStyle name="Обычный 9 4 2 6" xfId="2546"/>
    <cellStyle name="Обычный 9 4 2 7" xfId="2547"/>
    <cellStyle name="Обычный 9 4 3" xfId="2548"/>
    <cellStyle name="Обычный 9 4 3 2" xfId="2549"/>
    <cellStyle name="Обычный 9 4 4" xfId="2550"/>
    <cellStyle name="Обычный 9 4 4 2" xfId="2551"/>
    <cellStyle name="Обычный 9 4 5" xfId="2552"/>
    <cellStyle name="Обычный 9 4 6" xfId="2553"/>
    <cellStyle name="Обычный 9 4 7" xfId="2554"/>
    <cellStyle name="Обычный 9 4 8" xfId="2555"/>
    <cellStyle name="Обычный 9 5" xfId="2556"/>
    <cellStyle name="Обычный 9 5 2" xfId="2557"/>
    <cellStyle name="Обычный 9 5 2 2" xfId="2558"/>
    <cellStyle name="Обычный 9 5 2 2 2" xfId="2559"/>
    <cellStyle name="Обычный 9 5 2 3" xfId="2560"/>
    <cellStyle name="Обычный 9 5 2 3 2" xfId="2561"/>
    <cellStyle name="Обычный 9 5 2 4" xfId="2562"/>
    <cellStyle name="Обычный 9 5 2 5" xfId="2563"/>
    <cellStyle name="Обычный 9 5 2 6" xfId="2564"/>
    <cellStyle name="Обычный 9 5 2 7" xfId="2565"/>
    <cellStyle name="Обычный 9 5 3" xfId="2566"/>
    <cellStyle name="Обычный 9 5 3 2" xfId="2567"/>
    <cellStyle name="Обычный 9 5 4" xfId="2568"/>
    <cellStyle name="Обычный 9 5 4 2" xfId="2569"/>
    <cellStyle name="Обычный 9 5 5" xfId="2570"/>
    <cellStyle name="Обычный 9 5 6" xfId="2571"/>
    <cellStyle name="Обычный 9 5 7" xfId="2572"/>
    <cellStyle name="Обычный 9 5 8" xfId="2573"/>
    <cellStyle name="Обычный 9 6" xfId="2574"/>
    <cellStyle name="Обычный 9 6 2" xfId="2575"/>
    <cellStyle name="Обычный 9 6 2 2" xfId="2576"/>
    <cellStyle name="Обычный 9 6 3" xfId="2577"/>
    <cellStyle name="Обычный 9 6 3 2" xfId="2578"/>
    <cellStyle name="Обычный 9 6 4" xfId="2579"/>
    <cellStyle name="Обычный 9 6 5" xfId="2580"/>
    <cellStyle name="Обычный 9 6 6" xfId="2581"/>
    <cellStyle name="Обычный 9 6 7" xfId="2582"/>
    <cellStyle name="Обычный 9 7" xfId="2583"/>
    <cellStyle name="Обычный 9 7 2" xfId="2584"/>
    <cellStyle name="Обычный 9 8" xfId="2585"/>
    <cellStyle name="Обычный 9 8 2" xfId="2586"/>
    <cellStyle name="Обычный 9 9" xfId="2587"/>
    <cellStyle name="Обычный_Форматы по компаниям_last" xfId="4"/>
    <cellStyle name="Плохой 2" xfId="2588"/>
    <cellStyle name="Плохой 2 2" xfId="2589"/>
    <cellStyle name="Плохой 2 3" xfId="2590"/>
    <cellStyle name="Плохой 3" xfId="2591"/>
    <cellStyle name="Плохой 4" xfId="2592"/>
    <cellStyle name="Пояснение 2" xfId="2593"/>
    <cellStyle name="Примечание 2" xfId="2594"/>
    <cellStyle name="Примечание 3" xfId="2595"/>
    <cellStyle name="Процентный 2" xfId="2596"/>
    <cellStyle name="Процентный 2 2" xfId="2597"/>
    <cellStyle name="Процентный 2 3" xfId="2598"/>
    <cellStyle name="Процентный 2 4" xfId="2599"/>
    <cellStyle name="Процентный 2 5" xfId="2600"/>
    <cellStyle name="Процентный 3" xfId="2601"/>
    <cellStyle name="Процентный 3 2" xfId="2602"/>
    <cellStyle name="Процентный 3 3" xfId="2603"/>
    <cellStyle name="Процентный 3 4" xfId="2604"/>
    <cellStyle name="Процентный 4" xfId="2605"/>
    <cellStyle name="Связанная ячейка 2" xfId="2606"/>
    <cellStyle name="Стиль 1" xfId="2607"/>
    <cellStyle name="Стиль 1 2" xfId="2608"/>
    <cellStyle name="Текст предупреждения 2" xfId="2609"/>
    <cellStyle name="Тысячи [0]_3Com" xfId="2610"/>
    <cellStyle name="Тысячи_3Com" xfId="2611"/>
    <cellStyle name="Финансовый 2" xfId="2612"/>
    <cellStyle name="Финансовый 2 10" xfId="2613"/>
    <cellStyle name="Финансовый 2 10 2" xfId="2614"/>
    <cellStyle name="Финансовый 2 10 3" xfId="2615"/>
    <cellStyle name="Финансовый 2 11" xfId="2616"/>
    <cellStyle name="Финансовый 2 12" xfId="2617"/>
    <cellStyle name="Финансовый 2 13" xfId="2618"/>
    <cellStyle name="Финансовый 2 14" xfId="2619"/>
    <cellStyle name="Финансовый 2 15" xfId="2620"/>
    <cellStyle name="Финансовый 2 2" xfId="2621"/>
    <cellStyle name="Финансовый 2 2 10" xfId="2622"/>
    <cellStyle name="Финансовый 2 2 11" xfId="2623"/>
    <cellStyle name="Финансовый 2 2 12" xfId="2624"/>
    <cellStyle name="Финансовый 2 2 2" xfId="2625"/>
    <cellStyle name="Финансовый 2 2 2 10" xfId="2626"/>
    <cellStyle name="Финансовый 2 2 2 2" xfId="2627"/>
    <cellStyle name="Финансовый 2 2 2 2 2" xfId="2628"/>
    <cellStyle name="Финансовый 2 2 2 2 3" xfId="2629"/>
    <cellStyle name="Финансовый 2 2 2 2 3 2" xfId="2630"/>
    <cellStyle name="Финансовый 2 2 2 2 3 2 2" xfId="2631"/>
    <cellStyle name="Финансовый 2 2 2 2 3 3" xfId="2632"/>
    <cellStyle name="Финансовый 2 2 2 2 3 3 2" xfId="2633"/>
    <cellStyle name="Финансовый 2 2 2 2 3 4" xfId="2634"/>
    <cellStyle name="Финансовый 2 2 2 2 3 5" xfId="2635"/>
    <cellStyle name="Финансовый 2 2 2 2 3 6" xfId="2636"/>
    <cellStyle name="Финансовый 2 2 2 2 3 7" xfId="2637"/>
    <cellStyle name="Финансовый 2 2 2 2 4" xfId="2638"/>
    <cellStyle name="Финансовый 2 2 2 2 4 2" xfId="2639"/>
    <cellStyle name="Финансовый 2 2 2 2 5" xfId="2640"/>
    <cellStyle name="Финансовый 2 2 2 2 5 2" xfId="2641"/>
    <cellStyle name="Финансовый 2 2 2 2 6" xfId="2642"/>
    <cellStyle name="Финансовый 2 2 2 2 7" xfId="2643"/>
    <cellStyle name="Финансовый 2 2 2 2 8" xfId="2644"/>
    <cellStyle name="Финансовый 2 2 2 2 9" xfId="2645"/>
    <cellStyle name="Финансовый 2 2 2 3" xfId="2646"/>
    <cellStyle name="Финансовый 2 2 2 3 2" xfId="2647"/>
    <cellStyle name="Финансовый 2 2 2 3 2 2" xfId="2648"/>
    <cellStyle name="Финансовый 2 2 2 3 2 2 2" xfId="2649"/>
    <cellStyle name="Финансовый 2 2 2 3 2 3" xfId="2650"/>
    <cellStyle name="Финансовый 2 2 2 3 2 3 2" xfId="2651"/>
    <cellStyle name="Финансовый 2 2 2 3 2 4" xfId="2652"/>
    <cellStyle name="Финансовый 2 2 2 3 2 5" xfId="2653"/>
    <cellStyle name="Финансовый 2 2 2 3 2 6" xfId="2654"/>
    <cellStyle name="Финансовый 2 2 2 3 2 7" xfId="2655"/>
    <cellStyle name="Финансовый 2 2 2 3 3" xfId="2656"/>
    <cellStyle name="Финансовый 2 2 2 3 3 2" xfId="2657"/>
    <cellStyle name="Финансовый 2 2 2 3 4" xfId="2658"/>
    <cellStyle name="Финансовый 2 2 2 3 4 2" xfId="2659"/>
    <cellStyle name="Финансовый 2 2 2 3 5" xfId="2660"/>
    <cellStyle name="Финансовый 2 2 2 3 6" xfId="2661"/>
    <cellStyle name="Финансовый 2 2 2 3 7" xfId="2662"/>
    <cellStyle name="Финансовый 2 2 2 3 8" xfId="2663"/>
    <cellStyle name="Финансовый 2 2 2 4" xfId="2664"/>
    <cellStyle name="Финансовый 2 2 2 4 2" xfId="2665"/>
    <cellStyle name="Финансовый 2 2 2 4 2 2" xfId="2666"/>
    <cellStyle name="Финансовый 2 2 2 4 3" xfId="2667"/>
    <cellStyle name="Финансовый 2 2 2 4 3 2" xfId="2668"/>
    <cellStyle name="Финансовый 2 2 2 4 4" xfId="2669"/>
    <cellStyle name="Финансовый 2 2 2 4 5" xfId="2670"/>
    <cellStyle name="Финансовый 2 2 2 4 6" xfId="2671"/>
    <cellStyle name="Финансовый 2 2 2 4 7" xfId="2672"/>
    <cellStyle name="Финансовый 2 2 2 5" xfId="2673"/>
    <cellStyle name="Финансовый 2 2 2 5 2" xfId="2674"/>
    <cellStyle name="Финансовый 2 2 2 6" xfId="2675"/>
    <cellStyle name="Финансовый 2 2 2 6 2" xfId="2676"/>
    <cellStyle name="Финансовый 2 2 2 7" xfId="2677"/>
    <cellStyle name="Финансовый 2 2 2 8" xfId="2678"/>
    <cellStyle name="Финансовый 2 2 2 9" xfId="2679"/>
    <cellStyle name="Финансовый 2 2 3" xfId="2680"/>
    <cellStyle name="Финансовый 2 2 3 2" xfId="2681"/>
    <cellStyle name="Финансовый 2 2 3 2 2" xfId="2682"/>
    <cellStyle name="Финансовый 2 2 3 2 2 2" xfId="2683"/>
    <cellStyle name="Финансовый 2 2 3 2 3" xfId="2684"/>
    <cellStyle name="Финансовый 2 2 3 2 3 2" xfId="2685"/>
    <cellStyle name="Финансовый 2 2 3 2 4" xfId="2686"/>
    <cellStyle name="Финансовый 2 2 3 2 5" xfId="2687"/>
    <cellStyle name="Финансовый 2 2 3 2 6" xfId="2688"/>
    <cellStyle name="Финансовый 2 2 3 2 7" xfId="2689"/>
    <cellStyle name="Финансовый 2 2 3 3" xfId="2690"/>
    <cellStyle name="Финансовый 2 2 3 3 2" xfId="2691"/>
    <cellStyle name="Финансовый 2 2 3 4" xfId="2692"/>
    <cellStyle name="Финансовый 2 2 3 4 2" xfId="2693"/>
    <cellStyle name="Финансовый 2 2 3 5" xfId="2694"/>
    <cellStyle name="Финансовый 2 2 3 6" xfId="2695"/>
    <cellStyle name="Финансовый 2 2 3 7" xfId="2696"/>
    <cellStyle name="Финансовый 2 2 3 8" xfId="2697"/>
    <cellStyle name="Финансовый 2 2 4" xfId="2698"/>
    <cellStyle name="Финансовый 2 2 4 2" xfId="2699"/>
    <cellStyle name="Финансовый 2 2 4 2 2" xfId="2700"/>
    <cellStyle name="Финансовый 2 2 4 2 2 2" xfId="2701"/>
    <cellStyle name="Финансовый 2 2 4 2 3" xfId="2702"/>
    <cellStyle name="Финансовый 2 2 4 2 3 2" xfId="2703"/>
    <cellStyle name="Финансовый 2 2 4 2 4" xfId="2704"/>
    <cellStyle name="Финансовый 2 2 4 2 5" xfId="2705"/>
    <cellStyle name="Финансовый 2 2 4 2 6" xfId="2706"/>
    <cellStyle name="Финансовый 2 2 4 2 7" xfId="2707"/>
    <cellStyle name="Финансовый 2 2 4 3" xfId="2708"/>
    <cellStyle name="Финансовый 2 2 4 3 2" xfId="2709"/>
    <cellStyle name="Финансовый 2 2 4 4" xfId="2710"/>
    <cellStyle name="Финансовый 2 2 4 4 2" xfId="2711"/>
    <cellStyle name="Финансовый 2 2 4 5" xfId="2712"/>
    <cellStyle name="Финансовый 2 2 4 6" xfId="2713"/>
    <cellStyle name="Финансовый 2 2 4 7" xfId="2714"/>
    <cellStyle name="Финансовый 2 2 4 8" xfId="2715"/>
    <cellStyle name="Финансовый 2 2 5" xfId="2716"/>
    <cellStyle name="Финансовый 2 2 5 2" xfId="2717"/>
    <cellStyle name="Финансовый 2 2 5 2 2" xfId="2718"/>
    <cellStyle name="Финансовый 2 2 5 3" xfId="2719"/>
    <cellStyle name="Финансовый 2 2 5 3 2" xfId="2720"/>
    <cellStyle name="Финансовый 2 2 5 4" xfId="2721"/>
    <cellStyle name="Финансовый 2 2 5 5" xfId="2722"/>
    <cellStyle name="Финансовый 2 2 5 6" xfId="2723"/>
    <cellStyle name="Финансовый 2 2 5 7" xfId="2724"/>
    <cellStyle name="Финансовый 2 2 6" xfId="2725"/>
    <cellStyle name="Финансовый 2 2 6 2" xfId="2726"/>
    <cellStyle name="Финансовый 2 2 7" xfId="2727"/>
    <cellStyle name="Финансовый 2 2 7 2" xfId="2728"/>
    <cellStyle name="Финансовый 2 2 8" xfId="2729"/>
    <cellStyle name="Финансовый 2 2 9" xfId="2730"/>
    <cellStyle name="Финансовый 2 3" xfId="2731"/>
    <cellStyle name="Финансовый 2 3 10" xfId="2732"/>
    <cellStyle name="Финансовый 2 3 11" xfId="2733"/>
    <cellStyle name="Финансовый 2 3 12" xfId="2734"/>
    <cellStyle name="Финансовый 2 3 2" xfId="2735"/>
    <cellStyle name="Финансовый 2 3 2 10" xfId="2736"/>
    <cellStyle name="Финансовый 2 3 2 2" xfId="2737"/>
    <cellStyle name="Финансовый 2 3 2 2 2" xfId="2738"/>
    <cellStyle name="Финансовый 2 3 2 2 2 2" xfId="2739"/>
    <cellStyle name="Финансовый 2 3 2 2 2 2 2" xfId="2740"/>
    <cellStyle name="Финансовый 2 3 2 2 2 3" xfId="2741"/>
    <cellStyle name="Финансовый 2 3 2 2 2 3 2" xfId="2742"/>
    <cellStyle name="Финансовый 2 3 2 2 2 4" xfId="2743"/>
    <cellStyle name="Финансовый 2 3 2 2 2 5" xfId="2744"/>
    <cellStyle name="Финансовый 2 3 2 2 2 6" xfId="2745"/>
    <cellStyle name="Финансовый 2 3 2 2 2 7" xfId="2746"/>
    <cellStyle name="Финансовый 2 3 2 2 3" xfId="2747"/>
    <cellStyle name="Финансовый 2 3 2 2 3 2" xfId="2748"/>
    <cellStyle name="Финансовый 2 3 2 2 4" xfId="2749"/>
    <cellStyle name="Финансовый 2 3 2 2 4 2" xfId="2750"/>
    <cellStyle name="Финансовый 2 3 2 2 5" xfId="2751"/>
    <cellStyle name="Финансовый 2 3 2 2 6" xfId="2752"/>
    <cellStyle name="Финансовый 2 3 2 2 7" xfId="2753"/>
    <cellStyle name="Финансовый 2 3 2 2 8" xfId="2754"/>
    <cellStyle name="Финансовый 2 3 2 3" xfId="2755"/>
    <cellStyle name="Финансовый 2 3 2 3 2" xfId="2756"/>
    <cellStyle name="Финансовый 2 3 2 3 2 2" xfId="2757"/>
    <cellStyle name="Финансовый 2 3 2 3 2 2 2" xfId="2758"/>
    <cellStyle name="Финансовый 2 3 2 3 2 3" xfId="2759"/>
    <cellStyle name="Финансовый 2 3 2 3 2 3 2" xfId="2760"/>
    <cellStyle name="Финансовый 2 3 2 3 2 4" xfId="2761"/>
    <cellStyle name="Финансовый 2 3 2 3 2 5" xfId="2762"/>
    <cellStyle name="Финансовый 2 3 2 3 2 6" xfId="2763"/>
    <cellStyle name="Финансовый 2 3 2 3 2 7" xfId="2764"/>
    <cellStyle name="Финансовый 2 3 2 3 3" xfId="2765"/>
    <cellStyle name="Финансовый 2 3 2 3 3 2" xfId="2766"/>
    <cellStyle name="Финансовый 2 3 2 3 4" xfId="2767"/>
    <cellStyle name="Финансовый 2 3 2 3 4 2" xfId="2768"/>
    <cellStyle name="Финансовый 2 3 2 3 5" xfId="2769"/>
    <cellStyle name="Финансовый 2 3 2 3 6" xfId="2770"/>
    <cellStyle name="Финансовый 2 3 2 3 7" xfId="2771"/>
    <cellStyle name="Финансовый 2 3 2 3 8" xfId="2772"/>
    <cellStyle name="Финансовый 2 3 2 4" xfId="2773"/>
    <cellStyle name="Финансовый 2 3 2 4 2" xfId="2774"/>
    <cellStyle name="Финансовый 2 3 2 4 2 2" xfId="2775"/>
    <cellStyle name="Финансовый 2 3 2 4 3" xfId="2776"/>
    <cellStyle name="Финансовый 2 3 2 4 3 2" xfId="2777"/>
    <cellStyle name="Финансовый 2 3 2 4 4" xfId="2778"/>
    <cellStyle name="Финансовый 2 3 2 4 5" xfId="2779"/>
    <cellStyle name="Финансовый 2 3 2 4 6" xfId="2780"/>
    <cellStyle name="Финансовый 2 3 2 4 7" xfId="2781"/>
    <cellStyle name="Финансовый 2 3 2 5" xfId="2782"/>
    <cellStyle name="Финансовый 2 3 2 5 2" xfId="2783"/>
    <cellStyle name="Финансовый 2 3 2 6" xfId="2784"/>
    <cellStyle name="Финансовый 2 3 2 6 2" xfId="2785"/>
    <cellStyle name="Финансовый 2 3 2 7" xfId="2786"/>
    <cellStyle name="Финансовый 2 3 2 8" xfId="2787"/>
    <cellStyle name="Финансовый 2 3 2 9" xfId="2788"/>
    <cellStyle name="Финансовый 2 3 3" xfId="2789"/>
    <cellStyle name="Финансовый 2 3 3 2" xfId="2790"/>
    <cellStyle name="Финансовый 2 3 3 2 2" xfId="2791"/>
    <cellStyle name="Финансовый 2 3 3 2 2 2" xfId="2792"/>
    <cellStyle name="Финансовый 2 3 3 2 3" xfId="2793"/>
    <cellStyle name="Финансовый 2 3 3 2 3 2" xfId="2794"/>
    <cellStyle name="Финансовый 2 3 3 2 4" xfId="2795"/>
    <cellStyle name="Финансовый 2 3 3 2 5" xfId="2796"/>
    <cellStyle name="Финансовый 2 3 3 2 6" xfId="2797"/>
    <cellStyle name="Финансовый 2 3 3 2 7" xfId="2798"/>
    <cellStyle name="Финансовый 2 3 3 3" xfId="2799"/>
    <cellStyle name="Финансовый 2 3 3 3 2" xfId="2800"/>
    <cellStyle name="Финансовый 2 3 3 4" xfId="2801"/>
    <cellStyle name="Финансовый 2 3 3 4 2" xfId="2802"/>
    <cellStyle name="Финансовый 2 3 3 5" xfId="2803"/>
    <cellStyle name="Финансовый 2 3 3 6" xfId="2804"/>
    <cellStyle name="Финансовый 2 3 3 7" xfId="2805"/>
    <cellStyle name="Финансовый 2 3 3 8" xfId="2806"/>
    <cellStyle name="Финансовый 2 3 4" xfId="2807"/>
    <cellStyle name="Финансовый 2 3 4 2" xfId="2808"/>
    <cellStyle name="Финансовый 2 3 4 2 2" xfId="2809"/>
    <cellStyle name="Финансовый 2 3 4 2 2 2" xfId="2810"/>
    <cellStyle name="Финансовый 2 3 4 2 3" xfId="2811"/>
    <cellStyle name="Финансовый 2 3 4 2 3 2" xfId="2812"/>
    <cellStyle name="Финансовый 2 3 4 2 4" xfId="2813"/>
    <cellStyle name="Финансовый 2 3 4 2 5" xfId="2814"/>
    <cellStyle name="Финансовый 2 3 4 2 6" xfId="2815"/>
    <cellStyle name="Финансовый 2 3 4 2 7" xfId="2816"/>
    <cellStyle name="Финансовый 2 3 4 3" xfId="2817"/>
    <cellStyle name="Финансовый 2 3 4 3 2" xfId="2818"/>
    <cellStyle name="Финансовый 2 3 4 4" xfId="2819"/>
    <cellStyle name="Финансовый 2 3 4 4 2" xfId="2820"/>
    <cellStyle name="Финансовый 2 3 4 5" xfId="2821"/>
    <cellStyle name="Финансовый 2 3 4 6" xfId="2822"/>
    <cellStyle name="Финансовый 2 3 4 7" xfId="2823"/>
    <cellStyle name="Финансовый 2 3 4 8" xfId="2824"/>
    <cellStyle name="Финансовый 2 3 5" xfId="2825"/>
    <cellStyle name="Финансовый 2 3 5 2" xfId="2826"/>
    <cellStyle name="Финансовый 2 3 5 2 2" xfId="2827"/>
    <cellStyle name="Финансовый 2 3 5 3" xfId="2828"/>
    <cellStyle name="Финансовый 2 3 5 3 2" xfId="2829"/>
    <cellStyle name="Финансовый 2 3 5 4" xfId="2830"/>
    <cellStyle name="Финансовый 2 3 5 5" xfId="2831"/>
    <cellStyle name="Финансовый 2 3 5 6" xfId="2832"/>
    <cellStyle name="Финансовый 2 3 5 7" xfId="2833"/>
    <cellStyle name="Финансовый 2 3 6" xfId="2834"/>
    <cellStyle name="Финансовый 2 3 6 2" xfId="2835"/>
    <cellStyle name="Финансовый 2 3 7" xfId="2836"/>
    <cellStyle name="Финансовый 2 3 7 2" xfId="2837"/>
    <cellStyle name="Финансовый 2 3 8" xfId="2838"/>
    <cellStyle name="Финансовый 2 3 9" xfId="2839"/>
    <cellStyle name="Финансовый 2 4" xfId="2840"/>
    <cellStyle name="Финансовый 2 4 10" xfId="2841"/>
    <cellStyle name="Финансовый 2 4 11" xfId="2842"/>
    <cellStyle name="Финансовый 2 4 2" xfId="2843"/>
    <cellStyle name="Финансовый 2 4 2 2" xfId="2844"/>
    <cellStyle name="Финансовый 2 4 2 2 2" xfId="2845"/>
    <cellStyle name="Финансовый 2 4 2 2 2 2" xfId="2846"/>
    <cellStyle name="Финансовый 2 4 2 2 3" xfId="2847"/>
    <cellStyle name="Финансовый 2 4 2 2 3 2" xfId="2848"/>
    <cellStyle name="Финансовый 2 4 2 2 4" xfId="2849"/>
    <cellStyle name="Финансовый 2 4 2 2 5" xfId="2850"/>
    <cellStyle name="Финансовый 2 4 2 2 6" xfId="2851"/>
    <cellStyle name="Финансовый 2 4 2 2 7" xfId="2852"/>
    <cellStyle name="Финансовый 2 4 2 3" xfId="2853"/>
    <cellStyle name="Финансовый 2 4 2 3 2" xfId="2854"/>
    <cellStyle name="Финансовый 2 4 2 4" xfId="2855"/>
    <cellStyle name="Финансовый 2 4 2 4 2" xfId="2856"/>
    <cellStyle name="Финансовый 2 4 2 5" xfId="2857"/>
    <cellStyle name="Финансовый 2 4 2 6" xfId="2858"/>
    <cellStyle name="Финансовый 2 4 2 7" xfId="2859"/>
    <cellStyle name="Финансовый 2 4 2 8" xfId="2860"/>
    <cellStyle name="Финансовый 2 4 3" xfId="2861"/>
    <cellStyle name="Финансовый 2 4 3 2" xfId="2862"/>
    <cellStyle name="Финансовый 2 4 3 2 2" xfId="2863"/>
    <cellStyle name="Финансовый 2 4 3 2 2 2" xfId="2864"/>
    <cellStyle name="Финансовый 2 4 3 2 3" xfId="2865"/>
    <cellStyle name="Финансовый 2 4 3 2 3 2" xfId="2866"/>
    <cellStyle name="Финансовый 2 4 3 2 4" xfId="2867"/>
    <cellStyle name="Финансовый 2 4 3 2 5" xfId="2868"/>
    <cellStyle name="Финансовый 2 4 3 2 6" xfId="2869"/>
    <cellStyle name="Финансовый 2 4 3 2 7" xfId="2870"/>
    <cellStyle name="Финансовый 2 4 3 3" xfId="2871"/>
    <cellStyle name="Финансовый 2 4 3 3 2" xfId="2872"/>
    <cellStyle name="Финансовый 2 4 3 4" xfId="2873"/>
    <cellStyle name="Финансовый 2 4 3 4 2" xfId="2874"/>
    <cellStyle name="Финансовый 2 4 3 5" xfId="2875"/>
    <cellStyle name="Финансовый 2 4 3 6" xfId="2876"/>
    <cellStyle name="Финансовый 2 4 3 7" xfId="2877"/>
    <cellStyle name="Финансовый 2 4 3 8" xfId="2878"/>
    <cellStyle name="Финансовый 2 4 4" xfId="2879"/>
    <cellStyle name="Финансовый 2 4 4 2" xfId="2880"/>
    <cellStyle name="Финансовый 2 4 4 2 2" xfId="2881"/>
    <cellStyle name="Финансовый 2 4 4 3" xfId="2882"/>
    <cellStyle name="Финансовый 2 4 4 3 2" xfId="2883"/>
    <cellStyle name="Финансовый 2 4 4 4" xfId="2884"/>
    <cellStyle name="Финансовый 2 4 4 5" xfId="2885"/>
    <cellStyle name="Финансовый 2 4 4 6" xfId="2886"/>
    <cellStyle name="Финансовый 2 4 4 7" xfId="2887"/>
    <cellStyle name="Финансовый 2 4 5" xfId="2888"/>
    <cellStyle name="Финансовый 2 4 5 2" xfId="2889"/>
    <cellStyle name="Финансовый 2 4 6" xfId="2890"/>
    <cellStyle name="Финансовый 2 4 6 2" xfId="2891"/>
    <cellStyle name="Финансовый 2 4 7" xfId="2892"/>
    <cellStyle name="Финансовый 2 4 8" xfId="2893"/>
    <cellStyle name="Финансовый 2 4 9" xfId="2894"/>
    <cellStyle name="Финансовый 2 5" xfId="2895"/>
    <cellStyle name="Финансовый 2 5 2" xfId="2896"/>
    <cellStyle name="Финансовый 2 5 2 2" xfId="2897"/>
    <cellStyle name="Финансовый 2 5 2 2 2" xfId="2898"/>
    <cellStyle name="Финансовый 2 5 2 3" xfId="2899"/>
    <cellStyle name="Финансовый 2 5 2 3 2" xfId="2900"/>
    <cellStyle name="Финансовый 2 5 2 4" xfId="2901"/>
    <cellStyle name="Финансовый 2 5 2 5" xfId="2902"/>
    <cellStyle name="Финансовый 2 5 2 6" xfId="2903"/>
    <cellStyle name="Финансовый 2 5 2 7" xfId="2904"/>
    <cellStyle name="Финансовый 2 5 3" xfId="2905"/>
    <cellStyle name="Финансовый 2 5 3 2" xfId="2906"/>
    <cellStyle name="Финансовый 2 5 4" xfId="2907"/>
    <cellStyle name="Финансовый 2 5 4 2" xfId="2908"/>
    <cellStyle name="Финансовый 2 5 5" xfId="2909"/>
    <cellStyle name="Финансовый 2 5 6" xfId="2910"/>
    <cellStyle name="Финансовый 2 5 7" xfId="2911"/>
    <cellStyle name="Финансовый 2 5 8" xfId="2912"/>
    <cellStyle name="Финансовый 2 6" xfId="2913"/>
    <cellStyle name="Финансовый 2 6 2" xfId="2914"/>
    <cellStyle name="Финансовый 2 6 2 2" xfId="2915"/>
    <cellStyle name="Финансовый 2 6 2 2 2" xfId="2916"/>
    <cellStyle name="Финансовый 2 6 2 3" xfId="2917"/>
    <cellStyle name="Финансовый 2 6 2 3 2" xfId="2918"/>
    <cellStyle name="Финансовый 2 6 2 4" xfId="2919"/>
    <cellStyle name="Финансовый 2 6 2 5" xfId="2920"/>
    <cellStyle name="Финансовый 2 6 2 6" xfId="2921"/>
    <cellStyle name="Финансовый 2 6 2 7" xfId="2922"/>
    <cellStyle name="Финансовый 2 6 3" xfId="2923"/>
    <cellStyle name="Финансовый 2 6 3 2" xfId="2924"/>
    <cellStyle name="Финансовый 2 6 4" xfId="2925"/>
    <cellStyle name="Финансовый 2 6 4 2" xfId="2926"/>
    <cellStyle name="Финансовый 2 6 5" xfId="2927"/>
    <cellStyle name="Финансовый 2 6 6" xfId="2928"/>
    <cellStyle name="Финансовый 2 6 7" xfId="2929"/>
    <cellStyle name="Финансовый 2 6 8" xfId="2930"/>
    <cellStyle name="Финансовый 2 7" xfId="2931"/>
    <cellStyle name="Финансовый 2 7 2" xfId="2932"/>
    <cellStyle name="Финансовый 2 7 2 2" xfId="2933"/>
    <cellStyle name="Финансовый 2 7 2 2 2" xfId="2934"/>
    <cellStyle name="Финансовый 2 7 2 3" xfId="2935"/>
    <cellStyle name="Финансовый 2 7 2 3 2" xfId="2936"/>
    <cellStyle name="Финансовый 2 7 2 4" xfId="2937"/>
    <cellStyle name="Финансовый 2 7 2 5" xfId="2938"/>
    <cellStyle name="Финансовый 2 7 2 6" xfId="2939"/>
    <cellStyle name="Финансовый 2 7 2 7" xfId="2940"/>
    <cellStyle name="Финансовый 2 7 3" xfId="2941"/>
    <cellStyle name="Финансовый 2 7 3 2" xfId="2942"/>
    <cellStyle name="Финансовый 2 7 4" xfId="2943"/>
    <cellStyle name="Финансовый 2 7 4 2" xfId="2944"/>
    <cellStyle name="Финансовый 2 7 5" xfId="2945"/>
    <cellStyle name="Финансовый 2 7 6" xfId="2946"/>
    <cellStyle name="Финансовый 2 7 7" xfId="2947"/>
    <cellStyle name="Финансовый 2 7 8" xfId="2948"/>
    <cellStyle name="Финансовый 2 8" xfId="2949"/>
    <cellStyle name="Финансовый 2 8 2" xfId="2950"/>
    <cellStyle name="Финансовый 2 8 2 2" xfId="2951"/>
    <cellStyle name="Финансовый 2 8 3" xfId="2952"/>
    <cellStyle name="Финансовый 2 8 3 2" xfId="2953"/>
    <cellStyle name="Финансовый 2 8 4" xfId="2954"/>
    <cellStyle name="Финансовый 2 8 5" xfId="2955"/>
    <cellStyle name="Финансовый 2 8 6" xfId="2956"/>
    <cellStyle name="Финансовый 2 8 7" xfId="2957"/>
    <cellStyle name="Финансовый 2 9" xfId="2958"/>
    <cellStyle name="Финансовый 2 9 2" xfId="2959"/>
    <cellStyle name="Финансовый 3" xfId="2960"/>
    <cellStyle name="Финансовый 3 10" xfId="2961"/>
    <cellStyle name="Финансовый 3 10 2" xfId="2962"/>
    <cellStyle name="Финансовый 3 11" xfId="2963"/>
    <cellStyle name="Финансовый 3 12" xfId="2964"/>
    <cellStyle name="Финансовый 3 13" xfId="2965"/>
    <cellStyle name="Финансовый 3 14" xfId="2966"/>
    <cellStyle name="Финансовый 3 15" xfId="2967"/>
    <cellStyle name="Финансовый 3 2" xfId="2968"/>
    <cellStyle name="Финансовый 3 2 10" xfId="2969"/>
    <cellStyle name="Финансовый 3 2 11" xfId="2970"/>
    <cellStyle name="Финансовый 3 2 12" xfId="2971"/>
    <cellStyle name="Финансовый 3 2 2" xfId="2972"/>
    <cellStyle name="Финансовый 3 2 2 10" xfId="2973"/>
    <cellStyle name="Финансовый 3 2 2 2" xfId="2974"/>
    <cellStyle name="Финансовый 3 2 2 2 2" xfId="2975"/>
    <cellStyle name="Финансовый 3 2 2 2 2 2" xfId="2976"/>
    <cellStyle name="Финансовый 3 2 2 2 2 2 2" xfId="2977"/>
    <cellStyle name="Финансовый 3 2 2 2 2 3" xfId="2978"/>
    <cellStyle name="Финансовый 3 2 2 2 2 3 2" xfId="2979"/>
    <cellStyle name="Финансовый 3 2 2 2 2 4" xfId="2980"/>
    <cellStyle name="Финансовый 3 2 2 2 2 5" xfId="2981"/>
    <cellStyle name="Финансовый 3 2 2 2 2 6" xfId="2982"/>
    <cellStyle name="Финансовый 3 2 2 2 2 7" xfId="2983"/>
    <cellStyle name="Финансовый 3 2 2 2 3" xfId="2984"/>
    <cellStyle name="Финансовый 3 2 2 2 3 2" xfId="2985"/>
    <cellStyle name="Финансовый 3 2 2 2 4" xfId="2986"/>
    <cellStyle name="Финансовый 3 2 2 2 4 2" xfId="2987"/>
    <cellStyle name="Финансовый 3 2 2 2 5" xfId="2988"/>
    <cellStyle name="Финансовый 3 2 2 2 6" xfId="2989"/>
    <cellStyle name="Финансовый 3 2 2 2 7" xfId="2990"/>
    <cellStyle name="Финансовый 3 2 2 2 8" xfId="2991"/>
    <cellStyle name="Финансовый 3 2 2 3" xfId="2992"/>
    <cellStyle name="Финансовый 3 2 2 3 2" xfId="2993"/>
    <cellStyle name="Финансовый 3 2 2 3 2 2" xfId="2994"/>
    <cellStyle name="Финансовый 3 2 2 3 2 2 2" xfId="2995"/>
    <cellStyle name="Финансовый 3 2 2 3 2 3" xfId="2996"/>
    <cellStyle name="Финансовый 3 2 2 3 2 3 2" xfId="2997"/>
    <cellStyle name="Финансовый 3 2 2 3 2 4" xfId="2998"/>
    <cellStyle name="Финансовый 3 2 2 3 2 5" xfId="2999"/>
    <cellStyle name="Финансовый 3 2 2 3 2 6" xfId="3000"/>
    <cellStyle name="Финансовый 3 2 2 3 2 7" xfId="3001"/>
    <cellStyle name="Финансовый 3 2 2 3 3" xfId="3002"/>
    <cellStyle name="Финансовый 3 2 2 3 3 2" xfId="3003"/>
    <cellStyle name="Финансовый 3 2 2 3 4" xfId="3004"/>
    <cellStyle name="Финансовый 3 2 2 3 4 2" xfId="3005"/>
    <cellStyle name="Финансовый 3 2 2 3 5" xfId="3006"/>
    <cellStyle name="Финансовый 3 2 2 3 6" xfId="3007"/>
    <cellStyle name="Финансовый 3 2 2 3 7" xfId="3008"/>
    <cellStyle name="Финансовый 3 2 2 3 8" xfId="3009"/>
    <cellStyle name="Финансовый 3 2 2 4" xfId="3010"/>
    <cellStyle name="Финансовый 3 2 2 4 2" xfId="3011"/>
    <cellStyle name="Финансовый 3 2 2 4 2 2" xfId="3012"/>
    <cellStyle name="Финансовый 3 2 2 4 3" xfId="3013"/>
    <cellStyle name="Финансовый 3 2 2 4 3 2" xfId="3014"/>
    <cellStyle name="Финансовый 3 2 2 4 4" xfId="3015"/>
    <cellStyle name="Финансовый 3 2 2 4 5" xfId="3016"/>
    <cellStyle name="Финансовый 3 2 2 4 6" xfId="3017"/>
    <cellStyle name="Финансовый 3 2 2 4 7" xfId="3018"/>
    <cellStyle name="Финансовый 3 2 2 5" xfId="3019"/>
    <cellStyle name="Финансовый 3 2 2 5 2" xfId="3020"/>
    <cellStyle name="Финансовый 3 2 2 6" xfId="3021"/>
    <cellStyle name="Финансовый 3 2 2 6 2" xfId="3022"/>
    <cellStyle name="Финансовый 3 2 2 7" xfId="3023"/>
    <cellStyle name="Финансовый 3 2 2 8" xfId="3024"/>
    <cellStyle name="Финансовый 3 2 2 9" xfId="3025"/>
    <cellStyle name="Финансовый 3 2 3" xfId="3026"/>
    <cellStyle name="Финансовый 3 2 3 2" xfId="3027"/>
    <cellStyle name="Финансовый 3 2 3 2 2" xfId="3028"/>
    <cellStyle name="Финансовый 3 2 3 2 2 2" xfId="3029"/>
    <cellStyle name="Финансовый 3 2 3 2 3" xfId="3030"/>
    <cellStyle name="Финансовый 3 2 3 2 3 2" xfId="3031"/>
    <cellStyle name="Финансовый 3 2 3 2 4" xfId="3032"/>
    <cellStyle name="Финансовый 3 2 3 2 5" xfId="3033"/>
    <cellStyle name="Финансовый 3 2 3 2 6" xfId="3034"/>
    <cellStyle name="Финансовый 3 2 3 2 7" xfId="3035"/>
    <cellStyle name="Финансовый 3 2 3 3" xfId="3036"/>
    <cellStyle name="Финансовый 3 2 3 3 2" xfId="3037"/>
    <cellStyle name="Финансовый 3 2 3 4" xfId="3038"/>
    <cellStyle name="Финансовый 3 2 3 4 2" xfId="3039"/>
    <cellStyle name="Финансовый 3 2 3 5" xfId="3040"/>
    <cellStyle name="Финансовый 3 2 3 6" xfId="3041"/>
    <cellStyle name="Финансовый 3 2 3 7" xfId="3042"/>
    <cellStyle name="Финансовый 3 2 3 8" xfId="3043"/>
    <cellStyle name="Финансовый 3 2 4" xfId="3044"/>
    <cellStyle name="Финансовый 3 2 4 2" xfId="3045"/>
    <cellStyle name="Финансовый 3 2 4 2 2" xfId="3046"/>
    <cellStyle name="Финансовый 3 2 4 2 2 2" xfId="3047"/>
    <cellStyle name="Финансовый 3 2 4 2 3" xfId="3048"/>
    <cellStyle name="Финансовый 3 2 4 2 3 2" xfId="3049"/>
    <cellStyle name="Финансовый 3 2 4 2 4" xfId="3050"/>
    <cellStyle name="Финансовый 3 2 4 2 5" xfId="3051"/>
    <cellStyle name="Финансовый 3 2 4 2 6" xfId="3052"/>
    <cellStyle name="Финансовый 3 2 4 2 7" xfId="3053"/>
    <cellStyle name="Финансовый 3 2 4 3" xfId="3054"/>
    <cellStyle name="Финансовый 3 2 4 3 2" xfId="3055"/>
    <cellStyle name="Финансовый 3 2 4 4" xfId="3056"/>
    <cellStyle name="Финансовый 3 2 4 4 2" xfId="3057"/>
    <cellStyle name="Финансовый 3 2 4 5" xfId="3058"/>
    <cellStyle name="Финансовый 3 2 4 6" xfId="3059"/>
    <cellStyle name="Финансовый 3 2 4 7" xfId="3060"/>
    <cellStyle name="Финансовый 3 2 4 8" xfId="3061"/>
    <cellStyle name="Финансовый 3 2 5" xfId="3062"/>
    <cellStyle name="Финансовый 3 2 5 2" xfId="3063"/>
    <cellStyle name="Финансовый 3 2 5 2 2" xfId="3064"/>
    <cellStyle name="Финансовый 3 2 5 3" xfId="3065"/>
    <cellStyle name="Финансовый 3 2 5 3 2" xfId="3066"/>
    <cellStyle name="Финансовый 3 2 5 4" xfId="3067"/>
    <cellStyle name="Финансовый 3 2 5 5" xfId="3068"/>
    <cellStyle name="Финансовый 3 2 5 6" xfId="3069"/>
    <cellStyle name="Финансовый 3 2 5 7" xfId="3070"/>
    <cellStyle name="Финансовый 3 2 6" xfId="3071"/>
    <cellStyle name="Финансовый 3 2 6 2" xfId="3072"/>
    <cellStyle name="Финансовый 3 2 7" xfId="3073"/>
    <cellStyle name="Финансовый 3 2 7 2" xfId="3074"/>
    <cellStyle name="Финансовый 3 2 8" xfId="3075"/>
    <cellStyle name="Финансовый 3 2 9" xfId="3076"/>
    <cellStyle name="Финансовый 3 3" xfId="3077"/>
    <cellStyle name="Финансовый 3 3 10" xfId="3078"/>
    <cellStyle name="Финансовый 3 3 11" xfId="3079"/>
    <cellStyle name="Финансовый 3 3 2" xfId="3080"/>
    <cellStyle name="Финансовый 3 3 2 10" xfId="3081"/>
    <cellStyle name="Финансовый 3 3 2 2" xfId="3082"/>
    <cellStyle name="Финансовый 3 3 2 2 2" xfId="3083"/>
    <cellStyle name="Финансовый 3 3 2 2 2 2" xfId="3084"/>
    <cellStyle name="Финансовый 3 3 2 2 2 2 2" xfId="3085"/>
    <cellStyle name="Финансовый 3 3 2 2 2 3" xfId="3086"/>
    <cellStyle name="Финансовый 3 3 2 2 2 3 2" xfId="3087"/>
    <cellStyle name="Финансовый 3 3 2 2 2 4" xfId="3088"/>
    <cellStyle name="Финансовый 3 3 2 2 2 5" xfId="3089"/>
    <cellStyle name="Финансовый 3 3 2 2 2 6" xfId="3090"/>
    <cellStyle name="Финансовый 3 3 2 2 2 7" xfId="3091"/>
    <cellStyle name="Финансовый 3 3 2 2 3" xfId="3092"/>
    <cellStyle name="Финансовый 3 3 2 2 3 2" xfId="3093"/>
    <cellStyle name="Финансовый 3 3 2 2 4" xfId="3094"/>
    <cellStyle name="Финансовый 3 3 2 2 4 2" xfId="3095"/>
    <cellStyle name="Финансовый 3 3 2 2 5" xfId="3096"/>
    <cellStyle name="Финансовый 3 3 2 2 6" xfId="3097"/>
    <cellStyle name="Финансовый 3 3 2 2 7" xfId="3098"/>
    <cellStyle name="Финансовый 3 3 2 2 8" xfId="3099"/>
    <cellStyle name="Финансовый 3 3 2 3" xfId="3100"/>
    <cellStyle name="Финансовый 3 3 2 3 2" xfId="3101"/>
    <cellStyle name="Финансовый 3 3 2 3 2 2" xfId="3102"/>
    <cellStyle name="Финансовый 3 3 2 3 2 2 2" xfId="3103"/>
    <cellStyle name="Финансовый 3 3 2 3 2 3" xfId="3104"/>
    <cellStyle name="Финансовый 3 3 2 3 2 3 2" xfId="3105"/>
    <cellStyle name="Финансовый 3 3 2 3 2 4" xfId="3106"/>
    <cellStyle name="Финансовый 3 3 2 3 2 5" xfId="3107"/>
    <cellStyle name="Финансовый 3 3 2 3 2 6" xfId="3108"/>
    <cellStyle name="Финансовый 3 3 2 3 2 7" xfId="3109"/>
    <cellStyle name="Финансовый 3 3 2 3 3" xfId="3110"/>
    <cellStyle name="Финансовый 3 3 2 3 3 2" xfId="3111"/>
    <cellStyle name="Финансовый 3 3 2 3 4" xfId="3112"/>
    <cellStyle name="Финансовый 3 3 2 3 4 2" xfId="3113"/>
    <cellStyle name="Финансовый 3 3 2 3 5" xfId="3114"/>
    <cellStyle name="Финансовый 3 3 2 3 6" xfId="3115"/>
    <cellStyle name="Финансовый 3 3 2 3 7" xfId="3116"/>
    <cellStyle name="Финансовый 3 3 2 3 8" xfId="3117"/>
    <cellStyle name="Финансовый 3 3 2 4" xfId="3118"/>
    <cellStyle name="Финансовый 3 3 2 4 2" xfId="3119"/>
    <cellStyle name="Финансовый 3 3 2 4 2 2" xfId="3120"/>
    <cellStyle name="Финансовый 3 3 2 4 3" xfId="3121"/>
    <cellStyle name="Финансовый 3 3 2 4 3 2" xfId="3122"/>
    <cellStyle name="Финансовый 3 3 2 4 4" xfId="3123"/>
    <cellStyle name="Финансовый 3 3 2 4 5" xfId="3124"/>
    <cellStyle name="Финансовый 3 3 2 4 6" xfId="3125"/>
    <cellStyle name="Финансовый 3 3 2 4 7" xfId="3126"/>
    <cellStyle name="Финансовый 3 3 2 5" xfId="3127"/>
    <cellStyle name="Финансовый 3 3 2 5 2" xfId="3128"/>
    <cellStyle name="Финансовый 3 3 2 6" xfId="3129"/>
    <cellStyle name="Финансовый 3 3 2 6 2" xfId="3130"/>
    <cellStyle name="Финансовый 3 3 2 7" xfId="3131"/>
    <cellStyle name="Финансовый 3 3 2 8" xfId="3132"/>
    <cellStyle name="Финансовый 3 3 2 9" xfId="3133"/>
    <cellStyle name="Финансовый 3 3 3" xfId="3134"/>
    <cellStyle name="Финансовый 3 3 3 2" xfId="3135"/>
    <cellStyle name="Финансовый 3 3 3 2 2" xfId="3136"/>
    <cellStyle name="Финансовый 3 3 3 2 2 2" xfId="3137"/>
    <cellStyle name="Финансовый 3 3 3 2 3" xfId="3138"/>
    <cellStyle name="Финансовый 3 3 3 2 3 2" xfId="3139"/>
    <cellStyle name="Финансовый 3 3 3 2 4" xfId="3140"/>
    <cellStyle name="Финансовый 3 3 3 2 5" xfId="3141"/>
    <cellStyle name="Финансовый 3 3 3 2 6" xfId="3142"/>
    <cellStyle name="Финансовый 3 3 3 2 7" xfId="3143"/>
    <cellStyle name="Финансовый 3 3 3 3" xfId="3144"/>
    <cellStyle name="Финансовый 3 3 3 3 2" xfId="3145"/>
    <cellStyle name="Финансовый 3 3 3 4" xfId="3146"/>
    <cellStyle name="Финансовый 3 3 3 4 2" xfId="3147"/>
    <cellStyle name="Финансовый 3 3 3 5" xfId="3148"/>
    <cellStyle name="Финансовый 3 3 3 6" xfId="3149"/>
    <cellStyle name="Финансовый 3 3 3 7" xfId="3150"/>
    <cellStyle name="Финансовый 3 3 3 8" xfId="3151"/>
    <cellStyle name="Финансовый 3 3 4" xfId="3152"/>
    <cellStyle name="Финансовый 3 3 4 2" xfId="3153"/>
    <cellStyle name="Финансовый 3 3 4 2 2" xfId="3154"/>
    <cellStyle name="Финансовый 3 3 4 2 2 2" xfId="3155"/>
    <cellStyle name="Финансовый 3 3 4 2 3" xfId="3156"/>
    <cellStyle name="Финансовый 3 3 4 2 3 2" xfId="3157"/>
    <cellStyle name="Финансовый 3 3 4 2 4" xfId="3158"/>
    <cellStyle name="Финансовый 3 3 4 2 5" xfId="3159"/>
    <cellStyle name="Финансовый 3 3 4 2 6" xfId="3160"/>
    <cellStyle name="Финансовый 3 3 4 2 7" xfId="3161"/>
    <cellStyle name="Финансовый 3 3 4 3" xfId="3162"/>
    <cellStyle name="Финансовый 3 3 4 3 2" xfId="3163"/>
    <cellStyle name="Финансовый 3 3 4 4" xfId="3164"/>
    <cellStyle name="Финансовый 3 3 4 4 2" xfId="3165"/>
    <cellStyle name="Финансовый 3 3 4 5" xfId="3166"/>
    <cellStyle name="Финансовый 3 3 4 6" xfId="3167"/>
    <cellStyle name="Финансовый 3 3 4 7" xfId="3168"/>
    <cellStyle name="Финансовый 3 3 4 8" xfId="3169"/>
    <cellStyle name="Финансовый 3 3 5" xfId="3170"/>
    <cellStyle name="Финансовый 3 3 5 2" xfId="3171"/>
    <cellStyle name="Финансовый 3 3 5 2 2" xfId="3172"/>
    <cellStyle name="Финансовый 3 3 5 3" xfId="3173"/>
    <cellStyle name="Финансовый 3 3 5 3 2" xfId="3174"/>
    <cellStyle name="Финансовый 3 3 5 4" xfId="3175"/>
    <cellStyle name="Финансовый 3 3 5 5" xfId="3176"/>
    <cellStyle name="Финансовый 3 3 5 6" xfId="3177"/>
    <cellStyle name="Финансовый 3 3 5 7" xfId="3178"/>
    <cellStyle name="Финансовый 3 3 6" xfId="3179"/>
    <cellStyle name="Финансовый 3 3 6 2" xfId="3180"/>
    <cellStyle name="Финансовый 3 3 7" xfId="3181"/>
    <cellStyle name="Финансовый 3 3 7 2" xfId="3182"/>
    <cellStyle name="Финансовый 3 3 8" xfId="3183"/>
    <cellStyle name="Финансовый 3 3 9" xfId="3184"/>
    <cellStyle name="Финансовый 3 4" xfId="3185"/>
    <cellStyle name="Финансовый 3 4 10" xfId="3186"/>
    <cellStyle name="Финансовый 3 4 2" xfId="3187"/>
    <cellStyle name="Финансовый 3 4 2 2" xfId="3188"/>
    <cellStyle name="Финансовый 3 4 2 2 2" xfId="3189"/>
    <cellStyle name="Финансовый 3 4 2 2 2 2" xfId="3190"/>
    <cellStyle name="Финансовый 3 4 2 2 3" xfId="3191"/>
    <cellStyle name="Финансовый 3 4 2 2 3 2" xfId="3192"/>
    <cellStyle name="Финансовый 3 4 2 2 4" xfId="3193"/>
    <cellStyle name="Финансовый 3 4 2 2 5" xfId="3194"/>
    <cellStyle name="Финансовый 3 4 2 2 6" xfId="3195"/>
    <cellStyle name="Финансовый 3 4 2 2 7" xfId="3196"/>
    <cellStyle name="Финансовый 3 4 2 3" xfId="3197"/>
    <cellStyle name="Финансовый 3 4 2 3 2" xfId="3198"/>
    <cellStyle name="Финансовый 3 4 2 4" xfId="3199"/>
    <cellStyle name="Финансовый 3 4 2 4 2" xfId="3200"/>
    <cellStyle name="Финансовый 3 4 2 5" xfId="3201"/>
    <cellStyle name="Финансовый 3 4 2 6" xfId="3202"/>
    <cellStyle name="Финансовый 3 4 2 7" xfId="3203"/>
    <cellStyle name="Финансовый 3 4 2 8" xfId="3204"/>
    <cellStyle name="Финансовый 3 4 3" xfId="3205"/>
    <cellStyle name="Финансовый 3 4 3 2" xfId="3206"/>
    <cellStyle name="Финансовый 3 4 3 2 2" xfId="3207"/>
    <cellStyle name="Финансовый 3 4 3 2 2 2" xfId="3208"/>
    <cellStyle name="Финансовый 3 4 3 2 3" xfId="3209"/>
    <cellStyle name="Финансовый 3 4 3 2 3 2" xfId="3210"/>
    <cellStyle name="Финансовый 3 4 3 2 4" xfId="3211"/>
    <cellStyle name="Финансовый 3 4 3 2 5" xfId="3212"/>
    <cellStyle name="Финансовый 3 4 3 2 6" xfId="3213"/>
    <cellStyle name="Финансовый 3 4 3 2 7" xfId="3214"/>
    <cellStyle name="Финансовый 3 4 3 3" xfId="3215"/>
    <cellStyle name="Финансовый 3 4 3 3 2" xfId="3216"/>
    <cellStyle name="Финансовый 3 4 3 4" xfId="3217"/>
    <cellStyle name="Финансовый 3 4 3 4 2" xfId="3218"/>
    <cellStyle name="Финансовый 3 4 3 5" xfId="3219"/>
    <cellStyle name="Финансовый 3 4 3 6" xfId="3220"/>
    <cellStyle name="Финансовый 3 4 3 7" xfId="3221"/>
    <cellStyle name="Финансовый 3 4 3 8" xfId="3222"/>
    <cellStyle name="Финансовый 3 4 4" xfId="3223"/>
    <cellStyle name="Финансовый 3 4 4 2" xfId="3224"/>
    <cellStyle name="Финансовый 3 4 4 2 2" xfId="3225"/>
    <cellStyle name="Финансовый 3 4 4 3" xfId="3226"/>
    <cellStyle name="Финансовый 3 4 4 3 2" xfId="3227"/>
    <cellStyle name="Финансовый 3 4 4 4" xfId="3228"/>
    <cellStyle name="Финансовый 3 4 4 5" xfId="3229"/>
    <cellStyle name="Финансовый 3 4 4 6" xfId="3230"/>
    <cellStyle name="Финансовый 3 4 4 7" xfId="3231"/>
    <cellStyle name="Финансовый 3 4 5" xfId="3232"/>
    <cellStyle name="Финансовый 3 4 5 2" xfId="3233"/>
    <cellStyle name="Финансовый 3 4 6" xfId="3234"/>
    <cellStyle name="Финансовый 3 4 6 2" xfId="3235"/>
    <cellStyle name="Финансовый 3 4 7" xfId="3236"/>
    <cellStyle name="Финансовый 3 4 8" xfId="3237"/>
    <cellStyle name="Финансовый 3 4 9" xfId="3238"/>
    <cellStyle name="Финансовый 3 5" xfId="3239"/>
    <cellStyle name="Финансовый 3 5 2" xfId="3240"/>
    <cellStyle name="Финансовый 3 5 2 2" xfId="3241"/>
    <cellStyle name="Финансовый 3 5 2 2 2" xfId="3242"/>
    <cellStyle name="Финансовый 3 5 2 3" xfId="3243"/>
    <cellStyle name="Финансовый 3 5 2 3 2" xfId="3244"/>
    <cellStyle name="Финансовый 3 5 2 4" xfId="3245"/>
    <cellStyle name="Финансовый 3 5 2 5" xfId="3246"/>
    <cellStyle name="Финансовый 3 5 2 6" xfId="3247"/>
    <cellStyle name="Финансовый 3 5 2 7" xfId="3248"/>
    <cellStyle name="Финансовый 3 5 3" xfId="3249"/>
    <cellStyle name="Финансовый 3 5 3 2" xfId="3250"/>
    <cellStyle name="Финансовый 3 5 4" xfId="3251"/>
    <cellStyle name="Финансовый 3 5 4 2" xfId="3252"/>
    <cellStyle name="Финансовый 3 5 5" xfId="3253"/>
    <cellStyle name="Финансовый 3 5 6" xfId="3254"/>
    <cellStyle name="Финансовый 3 5 7" xfId="3255"/>
    <cellStyle name="Финансовый 3 5 8" xfId="3256"/>
    <cellStyle name="Финансовый 3 6" xfId="3257"/>
    <cellStyle name="Финансовый 3 6 2" xfId="3258"/>
    <cellStyle name="Финансовый 3 6 2 2" xfId="3259"/>
    <cellStyle name="Финансовый 3 6 2 2 2" xfId="3260"/>
    <cellStyle name="Финансовый 3 6 2 3" xfId="3261"/>
    <cellStyle name="Финансовый 3 6 2 3 2" xfId="3262"/>
    <cellStyle name="Финансовый 3 6 2 4" xfId="3263"/>
    <cellStyle name="Финансовый 3 6 2 5" xfId="3264"/>
    <cellStyle name="Финансовый 3 6 2 6" xfId="3265"/>
    <cellStyle name="Финансовый 3 6 2 7" xfId="3266"/>
    <cellStyle name="Финансовый 3 6 3" xfId="3267"/>
    <cellStyle name="Финансовый 3 6 3 2" xfId="3268"/>
    <cellStyle name="Финансовый 3 6 4" xfId="3269"/>
    <cellStyle name="Финансовый 3 6 4 2" xfId="3270"/>
    <cellStyle name="Финансовый 3 6 5" xfId="3271"/>
    <cellStyle name="Финансовый 3 6 6" xfId="3272"/>
    <cellStyle name="Финансовый 3 6 7" xfId="3273"/>
    <cellStyle name="Финансовый 3 6 8" xfId="3274"/>
    <cellStyle name="Финансовый 3 7" xfId="3275"/>
    <cellStyle name="Финансовый 3 7 2" xfId="3276"/>
    <cellStyle name="Финансовый 3 7 2 2" xfId="3277"/>
    <cellStyle name="Финансовый 3 7 2 2 2" xfId="3278"/>
    <cellStyle name="Финансовый 3 7 2 3" xfId="3279"/>
    <cellStyle name="Финансовый 3 7 2 3 2" xfId="3280"/>
    <cellStyle name="Финансовый 3 7 2 4" xfId="3281"/>
    <cellStyle name="Финансовый 3 7 2 5" xfId="3282"/>
    <cellStyle name="Финансовый 3 7 2 6" xfId="3283"/>
    <cellStyle name="Финансовый 3 7 2 7" xfId="3284"/>
    <cellStyle name="Финансовый 3 7 3" xfId="3285"/>
    <cellStyle name="Финансовый 3 7 3 2" xfId="3286"/>
    <cellStyle name="Финансовый 3 7 4" xfId="3287"/>
    <cellStyle name="Финансовый 3 7 4 2" xfId="3288"/>
    <cellStyle name="Финансовый 3 7 5" xfId="3289"/>
    <cellStyle name="Финансовый 3 7 6" xfId="3290"/>
    <cellStyle name="Финансовый 3 7 7" xfId="3291"/>
    <cellStyle name="Финансовый 3 7 8" xfId="3292"/>
    <cellStyle name="Финансовый 3 8" xfId="3293"/>
    <cellStyle name="Финансовый 3 8 2" xfId="3294"/>
    <cellStyle name="Финансовый 3 8 2 2" xfId="3295"/>
    <cellStyle name="Финансовый 3 8 3" xfId="3296"/>
    <cellStyle name="Финансовый 3 8 3 2" xfId="3297"/>
    <cellStyle name="Финансовый 3 8 4" xfId="3298"/>
    <cellStyle name="Финансовый 3 8 5" xfId="3299"/>
    <cellStyle name="Финансовый 3 8 6" xfId="3300"/>
    <cellStyle name="Финансовый 3 8 7" xfId="3301"/>
    <cellStyle name="Финансовый 3 9" xfId="3302"/>
    <cellStyle name="Финансовый 3 9 2" xfId="3303"/>
    <cellStyle name="Финансовый 4" xfId="3304"/>
    <cellStyle name="Финансовый 5" xfId="3305"/>
    <cellStyle name="Финансовый 5 2" xfId="3306"/>
    <cellStyle name="Формула" xfId="3307"/>
    <cellStyle name="ФормулаНаКонтроль" xfId="3308"/>
    <cellStyle name="Хороший 2" xfId="3309"/>
    <cellStyle name="Хороший 2 2" xfId="3310"/>
    <cellStyle name="Хороший 2 3" xfId="3311"/>
    <cellStyle name="Хороший 3" xfId="3312"/>
    <cellStyle name="Хороший 4" xfId="3313"/>
    <cellStyle name="Џђћ–…ќ’ќ›‰" xfId="3314"/>
    <cellStyle name="㼿" xfId="331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99;%201-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0;/&#1048;&#1055;%202025%20&#1082;&#1086;&#1088;&#1088;%20&#1080;%202026-2030%20&#1075;&#1075;/&#1055;&#1088;&#1080;&#1082;&#1072;&#1079;%20&#1056;&#1069;&#1050;&#1072;/&#1055;&#1040;&#1054;%20&#1056;&#1069;&#1057;&#1050;_&#1092;&#1086;&#1088;&#1084;&#1099;%20&#1088;&#1077;&#1096;&#1077;&#1085;&#1080;&#1103;%20&#1087;&#1086;%20&#1048;&#1055;&#1056;%202025-203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0;/&#1048;&#1055;%202026%20&#1082;&#1086;&#1088;&#1088;%20&#1080;%202027-2031%20&#1075;&#1075;/&#1056;&#1072;&#1073;%20&#1084;&#1072;&#1090;&#1077;&#1088;&#1080;&#1072;&#1083;/&#1048;&#1055;&#1056;%202026-2031%20&#1075;&#1075;_&#1087;&#1088;&#1077;&#1076;&#1083;&#1086;&#1078;&#1077;&#1085;&#1080;&#1103;%20&#1056;&#1069;&#1057;&#1050;_&#1088;&#1072;&#107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"/>
      <sheetName val="9"/>
      <sheetName val="Лист1"/>
    </sheetNames>
    <sheetDataSet>
      <sheetData sheetId="0" refreshError="1"/>
      <sheetData sheetId="1" refreshError="1"/>
      <sheetData sheetId="2">
        <row r="14">
          <cell r="AL14">
            <v>378.42</v>
          </cell>
        </row>
        <row r="23">
          <cell r="H23">
            <v>0</v>
          </cell>
          <cell r="I23">
            <v>0</v>
          </cell>
          <cell r="K23">
            <v>0</v>
          </cell>
          <cell r="N23">
            <v>0</v>
          </cell>
          <cell r="O23">
            <v>0</v>
          </cell>
          <cell r="Q23">
            <v>0</v>
          </cell>
          <cell r="T23">
            <v>0</v>
          </cell>
          <cell r="W23">
            <v>0</v>
          </cell>
          <cell r="Z23">
            <v>0</v>
          </cell>
          <cell r="AA23">
            <v>0</v>
          </cell>
          <cell r="AC23">
            <v>0</v>
          </cell>
          <cell r="AF23">
            <v>0</v>
          </cell>
          <cell r="AI23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H48">
            <v>0</v>
          </cell>
          <cell r="I48">
            <v>0</v>
          </cell>
          <cell r="J48">
            <v>0</v>
          </cell>
          <cell r="K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</row>
        <row r="51"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H52">
            <v>0</v>
          </cell>
          <cell r="I52">
            <v>0</v>
          </cell>
          <cell r="J52">
            <v>0</v>
          </cell>
          <cell r="K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N54">
            <v>215</v>
          </cell>
          <cell r="O54">
            <v>0</v>
          </cell>
          <cell r="P54">
            <v>0</v>
          </cell>
          <cell r="Q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H55">
            <v>0</v>
          </cell>
          <cell r="I55">
            <v>0</v>
          </cell>
          <cell r="J55">
            <v>0</v>
          </cell>
          <cell r="K55">
            <v>0</v>
          </cell>
          <cell r="N55">
            <v>215</v>
          </cell>
          <cell r="O55">
            <v>0</v>
          </cell>
          <cell r="P55">
            <v>0</v>
          </cell>
          <cell r="Q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N56">
            <v>378.42</v>
          </cell>
          <cell r="O56">
            <v>0</v>
          </cell>
          <cell r="P56">
            <v>0</v>
          </cell>
          <cell r="Q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N57">
            <v>0</v>
          </cell>
          <cell r="O57">
            <v>0</v>
          </cell>
          <cell r="P57">
            <v>2</v>
          </cell>
          <cell r="Q57">
            <v>0</v>
          </cell>
          <cell r="T57">
            <v>0</v>
          </cell>
          <cell r="U57">
            <v>0</v>
          </cell>
          <cell r="V57">
            <v>1</v>
          </cell>
          <cell r="W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N58">
            <v>0</v>
          </cell>
          <cell r="O58">
            <v>0</v>
          </cell>
          <cell r="P58">
            <v>1</v>
          </cell>
          <cell r="Q58">
            <v>0</v>
          </cell>
          <cell r="T58">
            <v>0</v>
          </cell>
          <cell r="U58">
            <v>0</v>
          </cell>
          <cell r="V58">
            <v>1</v>
          </cell>
          <cell r="W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T59">
            <v>0</v>
          </cell>
          <cell r="U59">
            <v>0</v>
          </cell>
          <cell r="V59">
            <v>1</v>
          </cell>
          <cell r="W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T60">
            <v>0</v>
          </cell>
          <cell r="U60">
            <v>0</v>
          </cell>
          <cell r="V60">
            <v>1</v>
          </cell>
          <cell r="W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  <cell r="O61">
            <v>0</v>
          </cell>
          <cell r="P61">
            <v>6</v>
          </cell>
          <cell r="Q61">
            <v>0</v>
          </cell>
          <cell r="T61">
            <v>0</v>
          </cell>
          <cell r="U61">
            <v>0</v>
          </cell>
          <cell r="V61">
            <v>6</v>
          </cell>
          <cell r="W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H62">
            <v>0</v>
          </cell>
          <cell r="I62">
            <v>0</v>
          </cell>
          <cell r="J62">
            <v>1</v>
          </cell>
          <cell r="K62">
            <v>0</v>
          </cell>
          <cell r="N62">
            <v>0</v>
          </cell>
          <cell r="O62">
            <v>0</v>
          </cell>
          <cell r="P62">
            <v>1</v>
          </cell>
          <cell r="Q62">
            <v>0</v>
          </cell>
          <cell r="T62">
            <v>0</v>
          </cell>
          <cell r="U62">
            <v>0</v>
          </cell>
          <cell r="V62">
            <v>1</v>
          </cell>
          <cell r="W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</row>
        <row r="63"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30</v>
          </cell>
          <cell r="W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  <row r="64">
          <cell r="H64">
            <v>0</v>
          </cell>
          <cell r="I64">
            <v>0</v>
          </cell>
          <cell r="J64">
            <v>40</v>
          </cell>
          <cell r="K64">
            <v>0</v>
          </cell>
          <cell r="N64">
            <v>0</v>
          </cell>
          <cell r="O64">
            <v>0</v>
          </cell>
          <cell r="P64">
            <v>120</v>
          </cell>
          <cell r="Q64">
            <v>0</v>
          </cell>
          <cell r="T64">
            <v>0</v>
          </cell>
          <cell r="U64">
            <v>0</v>
          </cell>
          <cell r="V64">
            <v>120</v>
          </cell>
          <cell r="W64">
            <v>0</v>
          </cell>
          <cell r="Z64">
            <v>0</v>
          </cell>
          <cell r="AA64">
            <v>0</v>
          </cell>
          <cell r="AB64">
            <v>60</v>
          </cell>
          <cell r="AC64">
            <v>0</v>
          </cell>
          <cell r="AF64">
            <v>0</v>
          </cell>
          <cell r="AG64">
            <v>0</v>
          </cell>
          <cell r="AH64">
            <v>60</v>
          </cell>
          <cell r="AI64">
            <v>0</v>
          </cell>
        </row>
        <row r="65">
          <cell r="H65">
            <v>0</v>
          </cell>
          <cell r="I65">
            <v>0</v>
          </cell>
          <cell r="J65">
            <v>0</v>
          </cell>
          <cell r="K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160</v>
          </cell>
          <cell r="W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</row>
        <row r="66">
          <cell r="H66">
            <v>0</v>
          </cell>
          <cell r="I66">
            <v>0</v>
          </cell>
          <cell r="J66">
            <v>0</v>
          </cell>
          <cell r="K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1</v>
          </cell>
          <cell r="W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N67">
            <v>0</v>
          </cell>
          <cell r="O67">
            <v>0</v>
          </cell>
          <cell r="P67">
            <v>4</v>
          </cell>
          <cell r="Q67">
            <v>0</v>
          </cell>
          <cell r="T67">
            <v>0</v>
          </cell>
          <cell r="U67">
            <v>0</v>
          </cell>
          <cell r="V67">
            <v>4</v>
          </cell>
          <cell r="W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N68">
            <v>0</v>
          </cell>
          <cell r="O68">
            <v>0</v>
          </cell>
          <cell r="P68">
            <v>1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</row>
        <row r="69">
          <cell r="H69">
            <v>0</v>
          </cell>
          <cell r="I69">
            <v>0</v>
          </cell>
          <cell r="J69">
            <v>0</v>
          </cell>
          <cell r="K69">
            <v>0</v>
          </cell>
          <cell r="N69">
            <v>0</v>
          </cell>
          <cell r="O69">
            <v>0</v>
          </cell>
          <cell r="P69">
            <v>1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  <cell r="O70">
            <v>0</v>
          </cell>
          <cell r="P70">
            <v>1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N71">
            <v>0</v>
          </cell>
          <cell r="O71">
            <v>0</v>
          </cell>
          <cell r="P71">
            <v>1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N72">
            <v>0</v>
          </cell>
          <cell r="O72">
            <v>0</v>
          </cell>
          <cell r="P72">
            <v>1</v>
          </cell>
          <cell r="Q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H73">
            <v>0</v>
          </cell>
          <cell r="I73">
            <v>0</v>
          </cell>
          <cell r="J73">
            <v>0</v>
          </cell>
          <cell r="K73">
            <v>0</v>
          </cell>
          <cell r="N73">
            <v>0</v>
          </cell>
          <cell r="O73">
            <v>0</v>
          </cell>
          <cell r="P73">
            <v>1</v>
          </cell>
          <cell r="Q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N74">
            <v>0</v>
          </cell>
          <cell r="O74">
            <v>0</v>
          </cell>
          <cell r="P74">
            <v>1</v>
          </cell>
          <cell r="Q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</row>
        <row r="75">
          <cell r="H75">
            <v>0</v>
          </cell>
          <cell r="I75">
            <v>0</v>
          </cell>
          <cell r="J75">
            <v>0</v>
          </cell>
          <cell r="K75">
            <v>0</v>
          </cell>
          <cell r="N75">
            <v>0</v>
          </cell>
          <cell r="O75">
            <v>0</v>
          </cell>
          <cell r="P75">
            <v>1</v>
          </cell>
          <cell r="Q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N76">
            <v>0</v>
          </cell>
          <cell r="O76">
            <v>0</v>
          </cell>
          <cell r="P76">
            <v>1</v>
          </cell>
          <cell r="Q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</row>
        <row r="77">
          <cell r="H77">
            <v>0</v>
          </cell>
          <cell r="I77">
            <v>0</v>
          </cell>
          <cell r="J77">
            <v>0</v>
          </cell>
          <cell r="K77">
            <v>0</v>
          </cell>
          <cell r="N77">
            <v>0</v>
          </cell>
          <cell r="O77">
            <v>0</v>
          </cell>
          <cell r="P77">
            <v>1</v>
          </cell>
          <cell r="Q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N78">
            <v>0</v>
          </cell>
          <cell r="O78">
            <v>0</v>
          </cell>
          <cell r="P78">
            <v>1</v>
          </cell>
          <cell r="Q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N79">
            <v>0</v>
          </cell>
          <cell r="O79">
            <v>0</v>
          </cell>
          <cell r="P79">
            <v>1</v>
          </cell>
          <cell r="Q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T80">
            <v>0</v>
          </cell>
          <cell r="U80">
            <v>0</v>
          </cell>
          <cell r="V80">
            <v>1</v>
          </cell>
          <cell r="W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</row>
        <row r="81">
          <cell r="H81">
            <v>0</v>
          </cell>
          <cell r="I81">
            <v>0</v>
          </cell>
          <cell r="J81">
            <v>0</v>
          </cell>
          <cell r="K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T81">
            <v>0</v>
          </cell>
          <cell r="U81">
            <v>0</v>
          </cell>
          <cell r="V81">
            <v>1</v>
          </cell>
          <cell r="W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</row>
        <row r="82">
          <cell r="H82">
            <v>0</v>
          </cell>
          <cell r="I82">
            <v>0</v>
          </cell>
          <cell r="J82">
            <v>8</v>
          </cell>
          <cell r="K82">
            <v>0</v>
          </cell>
          <cell r="N82">
            <v>0</v>
          </cell>
          <cell r="O82">
            <v>0</v>
          </cell>
          <cell r="P82">
            <v>2</v>
          </cell>
          <cell r="Q82">
            <v>0</v>
          </cell>
          <cell r="T82">
            <v>0</v>
          </cell>
          <cell r="U82">
            <v>0</v>
          </cell>
          <cell r="V82">
            <v>1</v>
          </cell>
          <cell r="W82">
            <v>0</v>
          </cell>
          <cell r="Z82">
            <v>0</v>
          </cell>
          <cell r="AA82">
            <v>0</v>
          </cell>
          <cell r="AB82">
            <v>2</v>
          </cell>
          <cell r="AC82">
            <v>0</v>
          </cell>
          <cell r="AF82">
            <v>0</v>
          </cell>
          <cell r="AG82">
            <v>0</v>
          </cell>
          <cell r="AH82">
            <v>2</v>
          </cell>
          <cell r="AI82">
            <v>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T83">
            <v>0</v>
          </cell>
          <cell r="U83">
            <v>0</v>
          </cell>
          <cell r="V83">
            <v>11</v>
          </cell>
          <cell r="W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</row>
        <row r="84">
          <cell r="H84">
            <v>0</v>
          </cell>
          <cell r="I84">
            <v>0</v>
          </cell>
          <cell r="J84">
            <v>0</v>
          </cell>
          <cell r="K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T84">
            <v>0</v>
          </cell>
          <cell r="U84">
            <v>0</v>
          </cell>
          <cell r="V84">
            <v>1</v>
          </cell>
          <cell r="W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</row>
        <row r="85">
          <cell r="H85">
            <v>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T86">
            <v>0</v>
          </cell>
          <cell r="U86">
            <v>0</v>
          </cell>
          <cell r="V86">
            <v>28</v>
          </cell>
          <cell r="W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</row>
        <row r="87">
          <cell r="H87">
            <v>0</v>
          </cell>
          <cell r="I87">
            <v>0</v>
          </cell>
          <cell r="J87">
            <v>0</v>
          </cell>
          <cell r="K87">
            <v>0</v>
          </cell>
          <cell r="N87">
            <v>0</v>
          </cell>
          <cell r="O87">
            <v>0</v>
          </cell>
          <cell r="P87">
            <v>2</v>
          </cell>
          <cell r="Q87">
            <v>0</v>
          </cell>
          <cell r="T87">
            <v>0</v>
          </cell>
          <cell r="U87">
            <v>0</v>
          </cell>
          <cell r="V87">
            <v>2</v>
          </cell>
          <cell r="W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>
            <v>0</v>
          </cell>
          <cell r="O88">
            <v>0</v>
          </cell>
          <cell r="P88">
            <v>27</v>
          </cell>
          <cell r="Q88">
            <v>0</v>
          </cell>
          <cell r="T88">
            <v>0</v>
          </cell>
          <cell r="U88">
            <v>0</v>
          </cell>
          <cell r="V88">
            <v>27</v>
          </cell>
          <cell r="W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Лист1"/>
    </sheetNames>
    <sheetDataSet>
      <sheetData sheetId="0">
        <row r="14">
          <cell r="AS14">
            <v>270.15691351263297</v>
          </cell>
        </row>
      </sheetData>
      <sheetData sheetId="1">
        <row r="14">
          <cell r="AF14">
            <v>225.97795594610352</v>
          </cell>
        </row>
      </sheetData>
      <sheetData sheetId="2">
        <row r="15">
          <cell r="AJ15">
            <v>5.0831681134568294</v>
          </cell>
        </row>
        <row r="107">
          <cell r="AC107">
            <v>21319</v>
          </cell>
        </row>
      </sheetData>
      <sheetData sheetId="3"/>
      <sheetData sheetId="4"/>
      <sheetData sheetId="5">
        <row r="14">
          <cell r="AK14">
            <v>115.033315246006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 и осв"/>
      <sheetName val="Лист3"/>
    </sheetNames>
    <sheetDataSet>
      <sheetData sheetId="0">
        <row r="8">
          <cell r="Q8">
            <v>368064.88435510104</v>
          </cell>
        </row>
        <row r="28">
          <cell r="B28" t="str">
            <v>Покупка принтеров (30 шт.) с 2027-2031 г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K87"/>
  <sheetViews>
    <sheetView tabSelected="1" view="pageBreakPreview" topLeftCell="A4" zoomScale="75" zoomScaleNormal="100" zoomScaleSheetLayoutView="75" zoomScalePageLayoutView="90" workbookViewId="0">
      <pane xSplit="3" ySplit="9" topLeftCell="F86" activePane="bottomRight" state="frozenSplit"/>
      <selection activeCell="A4" sqref="A4"/>
      <selection pane="topRight" activeCell="D4" sqref="D4"/>
      <selection pane="bottomLeft" activeCell="F14" sqref="F14"/>
      <selection pane="bottomRight" activeCell="A88" sqref="A88:XFD88"/>
    </sheetView>
  </sheetViews>
  <sheetFormatPr defaultColWidth="9" defaultRowHeight="15.75"/>
  <cols>
    <col min="1" max="1" width="9.125" style="1" customWidth="1"/>
    <col min="2" max="2" width="56.75" style="1" customWidth="1"/>
    <col min="3" max="3" width="13.375" style="1" customWidth="1"/>
    <col min="4" max="4" width="9.25" style="1" customWidth="1"/>
    <col min="5" max="5" width="12.5" style="1" customWidth="1"/>
    <col min="6" max="6" width="9" style="1" customWidth="1"/>
    <col min="7" max="7" width="6" style="1" customWidth="1"/>
    <col min="8" max="8" width="9.25" style="1" customWidth="1"/>
    <col min="9" max="9" width="8" style="1" customWidth="1"/>
    <col min="10" max="10" width="9.125" style="1" customWidth="1"/>
    <col min="11" max="11" width="5.625" style="1" customWidth="1"/>
    <col min="12" max="14" width="10.875" style="1" customWidth="1"/>
    <col min="15" max="15" width="6.25" style="1" customWidth="1"/>
    <col min="16" max="18" width="10.625" style="1" customWidth="1"/>
    <col min="19" max="19" width="8.25" style="1" customWidth="1"/>
    <col min="20" max="22" width="10.375" style="1" customWidth="1"/>
    <col min="23" max="23" width="6" style="1" customWidth="1"/>
    <col min="24" max="26" width="10" style="1" customWidth="1"/>
    <col min="27" max="27" width="6" style="1" customWidth="1"/>
    <col min="28" max="30" width="9.75" style="1" customWidth="1"/>
    <col min="31" max="31" width="6" style="1" customWidth="1"/>
    <col min="32" max="34" width="11" style="1" customWidth="1"/>
    <col min="35" max="35" width="6" style="1" customWidth="1"/>
    <col min="36" max="38" width="9.25" style="1" customWidth="1"/>
    <col min="39" max="39" width="6" style="1" customWidth="1"/>
    <col min="40" max="42" width="9.25" style="1" customWidth="1"/>
    <col min="43" max="44" width="6" style="1" customWidth="1"/>
    <col min="45" max="45" width="8.25" style="1" customWidth="1"/>
    <col min="46" max="46" width="10.125" style="1" customWidth="1"/>
    <col min="47" max="48" width="6" style="1" customWidth="1"/>
    <col min="49" max="49" width="9.375" style="1" customWidth="1"/>
    <col min="50" max="50" width="6" style="1" customWidth="1"/>
    <col min="51" max="51" width="10" style="1" customWidth="1"/>
    <col min="52" max="52" width="6" style="1" customWidth="1"/>
    <col min="53" max="53" width="7.75" style="1" customWidth="1"/>
    <col min="54" max="54" width="8.875" style="1" customWidth="1"/>
    <col min="55" max="56" width="6" style="1" customWidth="1"/>
    <col min="57" max="57" width="9.875" style="1" customWidth="1"/>
    <col min="58" max="58" width="6" style="1" customWidth="1"/>
    <col min="59" max="59" width="9" style="1" customWidth="1"/>
    <col min="60" max="60" width="7.75" style="1" customWidth="1"/>
    <col min="61" max="61" width="8.625" style="1" customWidth="1"/>
    <col min="62" max="63" width="6" style="1" customWidth="1"/>
    <col min="64" max="66" width="8.125" style="1" customWidth="1"/>
    <col min="67" max="67" width="6" style="1" customWidth="1"/>
    <col min="68" max="70" width="10" style="1" customWidth="1"/>
    <col min="71" max="71" width="6" style="1" customWidth="1"/>
    <col min="72" max="74" width="10.125" style="1" customWidth="1"/>
    <col min="75" max="75" width="7.5" style="1" customWidth="1"/>
    <col min="76" max="76" width="64.25" style="1" customWidth="1"/>
    <col min="77" max="86" width="5" style="1" customWidth="1"/>
    <col min="87" max="16384" width="9" style="1"/>
  </cols>
  <sheetData>
    <row r="1" spans="1:89" ht="18.7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</row>
    <row r="2" spans="1:89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</row>
    <row r="3" spans="1:89" ht="18.7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</row>
    <row r="4" spans="1:89" ht="18.75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CK4" s="3"/>
    </row>
    <row r="5" spans="1:89" ht="18.75">
      <c r="A5" s="54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</row>
    <row r="6" spans="1:89" ht="18.75">
      <c r="A6" s="54" t="s">
        <v>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</row>
    <row r="7" spans="1:89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</row>
    <row r="8" spans="1:89" ht="24.75" customHeight="1">
      <c r="A8" s="59" t="s">
        <v>5</v>
      </c>
      <c r="B8" s="59" t="s">
        <v>6</v>
      </c>
      <c r="C8" s="59" t="s">
        <v>7</v>
      </c>
      <c r="D8" s="60" t="s">
        <v>8</v>
      </c>
      <c r="E8" s="60"/>
      <c r="F8" s="60"/>
      <c r="G8" s="60"/>
      <c r="H8" s="60"/>
      <c r="I8" s="60"/>
      <c r="J8" s="60"/>
      <c r="K8" s="60"/>
      <c r="L8" s="60" t="s">
        <v>9</v>
      </c>
      <c r="M8" s="60"/>
      <c r="N8" s="60"/>
      <c r="O8" s="60"/>
      <c r="P8" s="60"/>
      <c r="Q8" s="60"/>
      <c r="R8" s="60"/>
      <c r="S8" s="60"/>
      <c r="T8" s="61" t="s">
        <v>10</v>
      </c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0" t="s">
        <v>11</v>
      </c>
    </row>
    <row r="9" spans="1:89" ht="29.25" customHeight="1">
      <c r="A9" s="59"/>
      <c r="B9" s="59"/>
      <c r="C9" s="59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2" t="s">
        <v>12</v>
      </c>
      <c r="U9" s="62"/>
      <c r="V9" s="62"/>
      <c r="W9" s="62"/>
      <c r="X9" s="62"/>
      <c r="Y9" s="62"/>
      <c r="Z9" s="62"/>
      <c r="AA9" s="62"/>
      <c r="AB9" s="62" t="s">
        <v>13</v>
      </c>
      <c r="AC9" s="62"/>
      <c r="AD9" s="62"/>
      <c r="AE9" s="62"/>
      <c r="AF9" s="62"/>
      <c r="AG9" s="62"/>
      <c r="AH9" s="62"/>
      <c r="AI9" s="62"/>
      <c r="AJ9" s="62" t="s">
        <v>14</v>
      </c>
      <c r="AK9" s="62"/>
      <c r="AL9" s="62"/>
      <c r="AM9" s="62"/>
      <c r="AN9" s="62"/>
      <c r="AO9" s="62"/>
      <c r="AP9" s="62"/>
      <c r="AQ9" s="62"/>
      <c r="AR9" s="62" t="s">
        <v>15</v>
      </c>
      <c r="AS9" s="62"/>
      <c r="AT9" s="62"/>
      <c r="AU9" s="62"/>
      <c r="AV9" s="62"/>
      <c r="AW9" s="62"/>
      <c r="AX9" s="62"/>
      <c r="AY9" s="62"/>
      <c r="AZ9" s="62" t="s">
        <v>16</v>
      </c>
      <c r="BA9" s="62"/>
      <c r="BB9" s="62"/>
      <c r="BC9" s="62"/>
      <c r="BD9" s="62"/>
      <c r="BE9" s="62"/>
      <c r="BF9" s="62"/>
      <c r="BG9" s="62"/>
      <c r="BH9" s="62" t="s">
        <v>17</v>
      </c>
      <c r="BI9" s="62"/>
      <c r="BJ9" s="62"/>
      <c r="BK9" s="62"/>
      <c r="BL9" s="62"/>
      <c r="BM9" s="62"/>
      <c r="BN9" s="62"/>
      <c r="BO9" s="62"/>
      <c r="BP9" s="60" t="s">
        <v>18</v>
      </c>
      <c r="BQ9" s="60"/>
      <c r="BR9" s="60"/>
      <c r="BS9" s="60"/>
      <c r="BT9" s="60"/>
      <c r="BU9" s="60"/>
      <c r="BV9" s="60"/>
      <c r="BW9" s="60"/>
      <c r="BX9" s="60"/>
    </row>
    <row r="10" spans="1:89" ht="69" customHeight="1">
      <c r="A10" s="59"/>
      <c r="B10" s="59"/>
      <c r="C10" s="59"/>
      <c r="D10" s="62" t="s">
        <v>19</v>
      </c>
      <c r="E10" s="62"/>
      <c r="F10" s="62"/>
      <c r="G10" s="62"/>
      <c r="H10" s="59" t="s">
        <v>20</v>
      </c>
      <c r="I10" s="59"/>
      <c r="J10" s="59"/>
      <c r="K10" s="59"/>
      <c r="L10" s="59" t="s">
        <v>21</v>
      </c>
      <c r="M10" s="59"/>
      <c r="N10" s="59"/>
      <c r="O10" s="59"/>
      <c r="P10" s="59" t="s">
        <v>22</v>
      </c>
      <c r="Q10" s="59"/>
      <c r="R10" s="59"/>
      <c r="S10" s="59"/>
      <c r="T10" s="59" t="s">
        <v>21</v>
      </c>
      <c r="U10" s="59"/>
      <c r="V10" s="59"/>
      <c r="W10" s="59"/>
      <c r="X10" s="63" t="s">
        <v>20</v>
      </c>
      <c r="Y10" s="64"/>
      <c r="Z10" s="64"/>
      <c r="AA10" s="65"/>
      <c r="AB10" s="59" t="s">
        <v>21</v>
      </c>
      <c r="AC10" s="59"/>
      <c r="AD10" s="59"/>
      <c r="AE10" s="59"/>
      <c r="AF10" s="63" t="s">
        <v>20</v>
      </c>
      <c r="AG10" s="64"/>
      <c r="AH10" s="64"/>
      <c r="AI10" s="65"/>
      <c r="AJ10" s="59" t="s">
        <v>21</v>
      </c>
      <c r="AK10" s="59"/>
      <c r="AL10" s="59"/>
      <c r="AM10" s="59"/>
      <c r="AN10" s="63" t="s">
        <v>20</v>
      </c>
      <c r="AO10" s="64"/>
      <c r="AP10" s="64"/>
      <c r="AQ10" s="65"/>
      <c r="AR10" s="59" t="s">
        <v>21</v>
      </c>
      <c r="AS10" s="59"/>
      <c r="AT10" s="59"/>
      <c r="AU10" s="59"/>
      <c r="AV10" s="63" t="s">
        <v>20</v>
      </c>
      <c r="AW10" s="64"/>
      <c r="AX10" s="64"/>
      <c r="AY10" s="65"/>
      <c r="AZ10" s="59" t="s">
        <v>21</v>
      </c>
      <c r="BA10" s="59"/>
      <c r="BB10" s="59"/>
      <c r="BC10" s="59"/>
      <c r="BD10" s="63" t="s">
        <v>20</v>
      </c>
      <c r="BE10" s="64"/>
      <c r="BF10" s="64"/>
      <c r="BG10" s="65"/>
      <c r="BH10" s="59" t="s">
        <v>21</v>
      </c>
      <c r="BI10" s="59"/>
      <c r="BJ10" s="59"/>
      <c r="BK10" s="59"/>
      <c r="BL10" s="63" t="s">
        <v>20</v>
      </c>
      <c r="BM10" s="64"/>
      <c r="BN10" s="64"/>
      <c r="BO10" s="65"/>
      <c r="BP10" s="59" t="s">
        <v>21</v>
      </c>
      <c r="BQ10" s="59"/>
      <c r="BR10" s="59"/>
      <c r="BS10" s="59"/>
      <c r="BT10" s="63" t="s">
        <v>20</v>
      </c>
      <c r="BU10" s="64"/>
      <c r="BV10" s="64"/>
      <c r="BW10" s="65"/>
      <c r="BX10" s="60"/>
    </row>
    <row r="11" spans="1:89" ht="116.25" customHeight="1">
      <c r="A11" s="59"/>
      <c r="B11" s="59"/>
      <c r="C11" s="59"/>
      <c r="D11" s="6" t="s">
        <v>23</v>
      </c>
      <c r="E11" s="6" t="s">
        <v>24</v>
      </c>
      <c r="F11" s="6" t="s">
        <v>25</v>
      </c>
      <c r="G11" s="6" t="s">
        <v>26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23</v>
      </c>
      <c r="M11" s="6" t="s">
        <v>24</v>
      </c>
      <c r="N11" s="6" t="s">
        <v>25</v>
      </c>
      <c r="O11" s="6" t="s">
        <v>26</v>
      </c>
      <c r="P11" s="6" t="s">
        <v>23</v>
      </c>
      <c r="Q11" s="6" t="s">
        <v>24</v>
      </c>
      <c r="R11" s="6" t="s">
        <v>25</v>
      </c>
      <c r="S11" s="6" t="s">
        <v>26</v>
      </c>
      <c r="T11" s="6" t="s">
        <v>27</v>
      </c>
      <c r="U11" s="6" t="s">
        <v>24</v>
      </c>
      <c r="V11" s="6" t="s">
        <v>25</v>
      </c>
      <c r="W11" s="6" t="s">
        <v>26</v>
      </c>
      <c r="X11" s="6" t="s">
        <v>27</v>
      </c>
      <c r="Y11" s="6" t="s">
        <v>24</v>
      </c>
      <c r="Z11" s="6" t="s">
        <v>25</v>
      </c>
      <c r="AA11" s="6" t="s">
        <v>26</v>
      </c>
      <c r="AB11" s="6" t="s">
        <v>27</v>
      </c>
      <c r="AC11" s="6" t="s">
        <v>24</v>
      </c>
      <c r="AD11" s="6" t="s">
        <v>25</v>
      </c>
      <c r="AE11" s="6" t="s">
        <v>26</v>
      </c>
      <c r="AF11" s="6" t="s">
        <v>27</v>
      </c>
      <c r="AG11" s="6" t="s">
        <v>24</v>
      </c>
      <c r="AH11" s="6" t="s">
        <v>25</v>
      </c>
      <c r="AI11" s="6" t="s">
        <v>26</v>
      </c>
      <c r="AJ11" s="6" t="s">
        <v>27</v>
      </c>
      <c r="AK11" s="6" t="s">
        <v>24</v>
      </c>
      <c r="AL11" s="6" t="s">
        <v>25</v>
      </c>
      <c r="AM11" s="6" t="s">
        <v>26</v>
      </c>
      <c r="AN11" s="6" t="s">
        <v>27</v>
      </c>
      <c r="AO11" s="6" t="s">
        <v>24</v>
      </c>
      <c r="AP11" s="6" t="s">
        <v>25</v>
      </c>
      <c r="AQ11" s="6" t="s">
        <v>26</v>
      </c>
      <c r="AR11" s="6" t="s">
        <v>27</v>
      </c>
      <c r="AS11" s="6" t="s">
        <v>24</v>
      </c>
      <c r="AT11" s="6" t="s">
        <v>25</v>
      </c>
      <c r="AU11" s="6" t="s">
        <v>26</v>
      </c>
      <c r="AV11" s="6" t="s">
        <v>27</v>
      </c>
      <c r="AW11" s="6" t="s">
        <v>24</v>
      </c>
      <c r="AX11" s="6" t="s">
        <v>25</v>
      </c>
      <c r="AY11" s="6" t="s">
        <v>26</v>
      </c>
      <c r="AZ11" s="6" t="s">
        <v>27</v>
      </c>
      <c r="BA11" s="6" t="s">
        <v>24</v>
      </c>
      <c r="BB11" s="6" t="s">
        <v>25</v>
      </c>
      <c r="BC11" s="6" t="s">
        <v>26</v>
      </c>
      <c r="BD11" s="6" t="s">
        <v>27</v>
      </c>
      <c r="BE11" s="6" t="s">
        <v>24</v>
      </c>
      <c r="BF11" s="6" t="s">
        <v>25</v>
      </c>
      <c r="BG11" s="6" t="s">
        <v>26</v>
      </c>
      <c r="BH11" s="6" t="s">
        <v>23</v>
      </c>
      <c r="BI11" s="6" t="s">
        <v>24</v>
      </c>
      <c r="BJ11" s="6" t="s">
        <v>25</v>
      </c>
      <c r="BK11" s="6" t="s">
        <v>26</v>
      </c>
      <c r="BL11" s="6" t="s">
        <v>23</v>
      </c>
      <c r="BM11" s="6" t="s">
        <v>24</v>
      </c>
      <c r="BN11" s="6" t="s">
        <v>25</v>
      </c>
      <c r="BO11" s="6" t="s">
        <v>26</v>
      </c>
      <c r="BP11" s="6" t="s">
        <v>27</v>
      </c>
      <c r="BQ11" s="6" t="s">
        <v>24</v>
      </c>
      <c r="BR11" s="6" t="s">
        <v>25</v>
      </c>
      <c r="BS11" s="6" t="s">
        <v>26</v>
      </c>
      <c r="BT11" s="6" t="s">
        <v>27</v>
      </c>
      <c r="BU11" s="6" t="s">
        <v>24</v>
      </c>
      <c r="BV11" s="6" t="s">
        <v>25</v>
      </c>
      <c r="BW11" s="6" t="s">
        <v>26</v>
      </c>
      <c r="BX11" s="60"/>
    </row>
    <row r="12" spans="1:89">
      <c r="A12" s="7">
        <v>1</v>
      </c>
      <c r="B12" s="7">
        <v>2</v>
      </c>
      <c r="C12" s="7">
        <v>3</v>
      </c>
      <c r="D12" s="8" t="s">
        <v>28</v>
      </c>
      <c r="E12" s="8" t="s">
        <v>29</v>
      </c>
      <c r="F12" s="8" t="s">
        <v>30</v>
      </c>
      <c r="G12" s="8" t="s">
        <v>31</v>
      </c>
      <c r="H12" s="8" t="s">
        <v>32</v>
      </c>
      <c r="I12" s="8" t="s">
        <v>33</v>
      </c>
      <c r="J12" s="8" t="s">
        <v>34</v>
      </c>
      <c r="K12" s="8" t="s">
        <v>35</v>
      </c>
      <c r="L12" s="8" t="s">
        <v>36</v>
      </c>
      <c r="M12" s="8" t="s">
        <v>37</v>
      </c>
      <c r="N12" s="8" t="s">
        <v>38</v>
      </c>
      <c r="O12" s="8" t="s">
        <v>39</v>
      </c>
      <c r="P12" s="8" t="s">
        <v>40</v>
      </c>
      <c r="Q12" s="8" t="s">
        <v>41</v>
      </c>
      <c r="R12" s="8" t="s">
        <v>42</v>
      </c>
      <c r="S12" s="8" t="s">
        <v>43</v>
      </c>
      <c r="T12" s="8" t="s">
        <v>44</v>
      </c>
      <c r="U12" s="8" t="s">
        <v>45</v>
      </c>
      <c r="V12" s="8" t="s">
        <v>46</v>
      </c>
      <c r="W12" s="8" t="s">
        <v>47</v>
      </c>
      <c r="X12" s="8" t="s">
        <v>48</v>
      </c>
      <c r="Y12" s="8" t="s">
        <v>49</v>
      </c>
      <c r="Z12" s="8" t="s">
        <v>50</v>
      </c>
      <c r="AA12" s="8" t="s">
        <v>51</v>
      </c>
      <c r="AB12" s="8" t="s">
        <v>52</v>
      </c>
      <c r="AC12" s="8" t="s">
        <v>53</v>
      </c>
      <c r="AD12" s="8" t="s">
        <v>54</v>
      </c>
      <c r="AE12" s="8" t="s">
        <v>55</v>
      </c>
      <c r="AF12" s="8" t="s">
        <v>56</v>
      </c>
      <c r="AG12" s="8" t="s">
        <v>57</v>
      </c>
      <c r="AH12" s="8" t="s">
        <v>58</v>
      </c>
      <c r="AI12" s="8" t="s">
        <v>59</v>
      </c>
      <c r="AJ12" s="8" t="s">
        <v>60</v>
      </c>
      <c r="AK12" s="8" t="s">
        <v>61</v>
      </c>
      <c r="AL12" s="8" t="s">
        <v>62</v>
      </c>
      <c r="AM12" s="8" t="s">
        <v>63</v>
      </c>
      <c r="AN12" s="8" t="s">
        <v>64</v>
      </c>
      <c r="AO12" s="8" t="s">
        <v>65</v>
      </c>
      <c r="AP12" s="8" t="s">
        <v>66</v>
      </c>
      <c r="AQ12" s="8" t="s">
        <v>67</v>
      </c>
      <c r="AR12" s="8" t="s">
        <v>68</v>
      </c>
      <c r="AS12" s="8" t="s">
        <v>69</v>
      </c>
      <c r="AT12" s="8" t="s">
        <v>70</v>
      </c>
      <c r="AU12" s="8" t="s">
        <v>71</v>
      </c>
      <c r="AV12" s="8" t="s">
        <v>72</v>
      </c>
      <c r="AW12" s="8" t="s">
        <v>73</v>
      </c>
      <c r="AX12" s="8" t="s">
        <v>74</v>
      </c>
      <c r="AY12" s="8" t="s">
        <v>75</v>
      </c>
      <c r="AZ12" s="8" t="s">
        <v>76</v>
      </c>
      <c r="BA12" s="8" t="s">
        <v>77</v>
      </c>
      <c r="BB12" s="8" t="s">
        <v>78</v>
      </c>
      <c r="BC12" s="8" t="s">
        <v>79</v>
      </c>
      <c r="BD12" s="8" t="s">
        <v>80</v>
      </c>
      <c r="BE12" s="8" t="s">
        <v>81</v>
      </c>
      <c r="BF12" s="8" t="s">
        <v>82</v>
      </c>
      <c r="BG12" s="8" t="s">
        <v>83</v>
      </c>
      <c r="BH12" s="8" t="s">
        <v>84</v>
      </c>
      <c r="BI12" s="8" t="s">
        <v>85</v>
      </c>
      <c r="BJ12" s="8" t="s">
        <v>86</v>
      </c>
      <c r="BK12" s="8" t="s">
        <v>87</v>
      </c>
      <c r="BL12" s="8" t="s">
        <v>88</v>
      </c>
      <c r="BM12" s="8" t="s">
        <v>89</v>
      </c>
      <c r="BN12" s="8" t="s">
        <v>90</v>
      </c>
      <c r="BO12" s="8" t="s">
        <v>91</v>
      </c>
      <c r="BP12" s="8" t="s">
        <v>92</v>
      </c>
      <c r="BQ12" s="8" t="s">
        <v>93</v>
      </c>
      <c r="BR12" s="8" t="s">
        <v>94</v>
      </c>
      <c r="BS12" s="8" t="s">
        <v>95</v>
      </c>
      <c r="BT12" s="8" t="s">
        <v>96</v>
      </c>
      <c r="BU12" s="8" t="s">
        <v>97</v>
      </c>
      <c r="BV12" s="8" t="s">
        <v>98</v>
      </c>
      <c r="BW12" s="8" t="s">
        <v>99</v>
      </c>
      <c r="BX12" s="7">
        <v>8</v>
      </c>
    </row>
    <row r="13" spans="1:89" s="17" customFormat="1">
      <c r="A13" s="9" t="s">
        <v>100</v>
      </c>
      <c r="B13" s="10" t="s">
        <v>101</v>
      </c>
      <c r="C13" s="11" t="s">
        <v>102</v>
      </c>
      <c r="D13" s="12">
        <f t="shared" ref="D13:BK13" si="0">D14+D15+D16+D17+D18</f>
        <v>808.42000000000007</v>
      </c>
      <c r="E13" s="13">
        <f t="shared" si="0"/>
        <v>0</v>
      </c>
      <c r="F13" s="13">
        <f t="shared" si="0"/>
        <v>103336</v>
      </c>
      <c r="G13" s="13">
        <f t="shared" si="0"/>
        <v>0</v>
      </c>
      <c r="H13" s="12">
        <f t="shared" si="0"/>
        <v>0</v>
      </c>
      <c r="I13" s="13">
        <f t="shared" si="0"/>
        <v>105529</v>
      </c>
      <c r="J13" s="13">
        <f t="shared" si="0"/>
        <v>515</v>
      </c>
      <c r="K13" s="13">
        <f t="shared" si="0"/>
        <v>0</v>
      </c>
      <c r="L13" s="14">
        <f t="shared" si="0"/>
        <v>0</v>
      </c>
      <c r="M13" s="15">
        <f t="shared" si="0"/>
        <v>0</v>
      </c>
      <c r="N13" s="15">
        <f t="shared" si="0"/>
        <v>21381</v>
      </c>
      <c r="O13" s="15">
        <f t="shared" si="0"/>
        <v>0</v>
      </c>
      <c r="P13" s="14">
        <f t="shared" si="0"/>
        <v>0</v>
      </c>
      <c r="Q13" s="15">
        <f t="shared" si="0"/>
        <v>0</v>
      </c>
      <c r="R13" s="15">
        <f t="shared" si="0"/>
        <v>5738</v>
      </c>
      <c r="S13" s="15">
        <f t="shared" si="0"/>
        <v>0</v>
      </c>
      <c r="T13" s="14">
        <f t="shared" si="0"/>
        <v>378.42</v>
      </c>
      <c r="U13" s="15">
        <f t="shared" si="0"/>
        <v>0</v>
      </c>
      <c r="V13" s="16">
        <f t="shared" si="0"/>
        <v>13360</v>
      </c>
      <c r="W13" s="16">
        <f t="shared" si="0"/>
        <v>0</v>
      </c>
      <c r="X13" s="14">
        <f t="shared" si="0"/>
        <v>0</v>
      </c>
      <c r="Y13" s="15">
        <f t="shared" si="0"/>
        <v>23710</v>
      </c>
      <c r="Z13" s="15">
        <f t="shared" si="0"/>
        <v>123</v>
      </c>
      <c r="AA13" s="15">
        <f t="shared" si="0"/>
        <v>0</v>
      </c>
      <c r="AB13" s="14">
        <f t="shared" si="0"/>
        <v>215</v>
      </c>
      <c r="AC13" s="15">
        <f t="shared" si="0"/>
        <v>0</v>
      </c>
      <c r="AD13" s="15">
        <f t="shared" si="0"/>
        <v>10867</v>
      </c>
      <c r="AE13" s="15">
        <f t="shared" si="0"/>
        <v>0</v>
      </c>
      <c r="AF13" s="14">
        <f t="shared" si="0"/>
        <v>0</v>
      </c>
      <c r="AG13" s="15">
        <f t="shared" si="0"/>
        <v>9857</v>
      </c>
      <c r="AH13" s="15">
        <f t="shared" si="0"/>
        <v>82</v>
      </c>
      <c r="AI13" s="15">
        <f t="shared" si="0"/>
        <v>0</v>
      </c>
      <c r="AJ13" s="14">
        <f t="shared" si="0"/>
        <v>215</v>
      </c>
      <c r="AK13" s="15">
        <f t="shared" si="0"/>
        <v>0</v>
      </c>
      <c r="AL13" s="15">
        <f t="shared" si="0"/>
        <v>10787</v>
      </c>
      <c r="AM13" s="15">
        <f t="shared" si="0"/>
        <v>0</v>
      </c>
      <c r="AN13" s="14">
        <f t="shared" si="0"/>
        <v>0</v>
      </c>
      <c r="AO13" s="15">
        <f t="shared" si="0"/>
        <v>10173</v>
      </c>
      <c r="AP13" s="15">
        <f t="shared" si="0"/>
        <v>61</v>
      </c>
      <c r="AQ13" s="15">
        <f t="shared" si="0"/>
        <v>0</v>
      </c>
      <c r="AR13" s="14">
        <f t="shared" si="0"/>
        <v>0</v>
      </c>
      <c r="AS13" s="15">
        <f t="shared" si="0"/>
        <v>0</v>
      </c>
      <c r="AT13" s="15">
        <f t="shared" si="0"/>
        <v>11471</v>
      </c>
      <c r="AU13" s="15">
        <f t="shared" si="0"/>
        <v>0</v>
      </c>
      <c r="AV13" s="14">
        <f t="shared" si="0"/>
        <v>0</v>
      </c>
      <c r="AW13" s="15">
        <f t="shared" si="0"/>
        <v>10896</v>
      </c>
      <c r="AX13" s="15">
        <f t="shared" si="0"/>
        <v>46</v>
      </c>
      <c r="AY13" s="15">
        <f t="shared" si="0"/>
        <v>0</v>
      </c>
      <c r="AZ13" s="14">
        <f t="shared" si="0"/>
        <v>0</v>
      </c>
      <c r="BA13" s="15">
        <f t="shared" si="0"/>
        <v>0</v>
      </c>
      <c r="BB13" s="15">
        <f t="shared" si="0"/>
        <v>11386</v>
      </c>
      <c r="BC13" s="15">
        <f t="shared" si="0"/>
        <v>0</v>
      </c>
      <c r="BD13" s="14">
        <f t="shared" si="0"/>
        <v>0</v>
      </c>
      <c r="BE13" s="15">
        <f t="shared" si="0"/>
        <v>10826</v>
      </c>
      <c r="BF13" s="15">
        <f t="shared" si="0"/>
        <v>46</v>
      </c>
      <c r="BG13" s="15">
        <f t="shared" si="0"/>
        <v>0</v>
      </c>
      <c r="BH13" s="14">
        <f t="shared" si="0"/>
        <v>0</v>
      </c>
      <c r="BI13" s="15">
        <f t="shared" si="0"/>
        <v>10356</v>
      </c>
      <c r="BJ13" s="15">
        <f t="shared" si="0"/>
        <v>46</v>
      </c>
      <c r="BK13" s="15">
        <f t="shared" si="0"/>
        <v>0</v>
      </c>
      <c r="BL13" s="13" t="s">
        <v>103</v>
      </c>
      <c r="BM13" s="13" t="s">
        <v>103</v>
      </c>
      <c r="BN13" s="13" t="s">
        <v>103</v>
      </c>
      <c r="BO13" s="13" t="s">
        <v>103</v>
      </c>
      <c r="BP13" s="13">
        <f>BP14+BP15+BP16+BP17+BP18</f>
        <v>808.42000000000007</v>
      </c>
      <c r="BQ13" s="13">
        <f t="shared" ref="BQ13:BR13" si="1">BQ14+BQ15+BQ16+BQ17+BQ18</f>
        <v>10356</v>
      </c>
      <c r="BR13" s="13">
        <f t="shared" si="1"/>
        <v>57917</v>
      </c>
      <c r="BS13" s="13">
        <f>BS14+BS15+BS16+BS17+BS18</f>
        <v>0</v>
      </c>
      <c r="BT13" s="13">
        <f>BT14+BT15+BT16+BT17+BT18</f>
        <v>0</v>
      </c>
      <c r="BU13" s="13">
        <f t="shared" ref="BU13:BV13" si="2">BU14+BU15+BU16+BU17+BU18</f>
        <v>75818</v>
      </c>
      <c r="BV13" s="13">
        <f t="shared" si="2"/>
        <v>404</v>
      </c>
      <c r="BW13" s="13">
        <f>BW14+BW15+BW16+BW17+BW18</f>
        <v>0</v>
      </c>
      <c r="BX13" s="11" t="s">
        <v>103</v>
      </c>
    </row>
    <row r="14" spans="1:89" s="17" customFormat="1" ht="31.5">
      <c r="A14" s="9" t="s">
        <v>104</v>
      </c>
      <c r="B14" s="18" t="s">
        <v>105</v>
      </c>
      <c r="C14" s="11" t="s">
        <v>102</v>
      </c>
      <c r="D14" s="12">
        <f t="shared" ref="D14:BK14" si="3">D20</f>
        <v>0</v>
      </c>
      <c r="E14" s="13">
        <f t="shared" si="3"/>
        <v>0</v>
      </c>
      <c r="F14" s="13">
        <f t="shared" si="3"/>
        <v>103048</v>
      </c>
      <c r="G14" s="13">
        <f t="shared" si="3"/>
        <v>0</v>
      </c>
      <c r="H14" s="12">
        <f t="shared" si="3"/>
        <v>0</v>
      </c>
      <c r="I14" s="13">
        <f t="shared" si="3"/>
        <v>105529</v>
      </c>
      <c r="J14" s="13">
        <f t="shared" si="3"/>
        <v>0</v>
      </c>
      <c r="K14" s="13">
        <f t="shared" si="3"/>
        <v>0</v>
      </c>
      <c r="L14" s="14">
        <f t="shared" si="3"/>
        <v>0</v>
      </c>
      <c r="M14" s="15">
        <f t="shared" si="3"/>
        <v>0</v>
      </c>
      <c r="N14" s="15">
        <f t="shared" si="3"/>
        <v>21319</v>
      </c>
      <c r="O14" s="15">
        <f t="shared" si="3"/>
        <v>0</v>
      </c>
      <c r="P14" s="14">
        <f t="shared" si="3"/>
        <v>0</v>
      </c>
      <c r="Q14" s="15">
        <f t="shared" si="3"/>
        <v>0</v>
      </c>
      <c r="R14" s="15">
        <f t="shared" si="3"/>
        <v>5676</v>
      </c>
      <c r="S14" s="15">
        <f t="shared" si="3"/>
        <v>0</v>
      </c>
      <c r="T14" s="14">
        <f t="shared" si="3"/>
        <v>0</v>
      </c>
      <c r="U14" s="15">
        <f t="shared" si="3"/>
        <v>0</v>
      </c>
      <c r="V14" s="16">
        <f t="shared" si="3"/>
        <v>13255</v>
      </c>
      <c r="W14" s="16">
        <f t="shared" si="3"/>
        <v>0</v>
      </c>
      <c r="X14" s="14">
        <f t="shared" si="3"/>
        <v>0</v>
      </c>
      <c r="Y14" s="15">
        <f t="shared" si="3"/>
        <v>23710</v>
      </c>
      <c r="Z14" s="15">
        <f t="shared" si="3"/>
        <v>0</v>
      </c>
      <c r="AA14" s="15">
        <f t="shared" si="3"/>
        <v>0</v>
      </c>
      <c r="AB14" s="14">
        <f t="shared" si="3"/>
        <v>0</v>
      </c>
      <c r="AC14" s="15">
        <f t="shared" si="3"/>
        <v>0</v>
      </c>
      <c r="AD14" s="15">
        <f t="shared" si="3"/>
        <v>10803</v>
      </c>
      <c r="AE14" s="15">
        <f t="shared" si="3"/>
        <v>0</v>
      </c>
      <c r="AF14" s="14">
        <f t="shared" si="3"/>
        <v>0</v>
      </c>
      <c r="AG14" s="15">
        <f t="shared" si="3"/>
        <v>9857</v>
      </c>
      <c r="AH14" s="15">
        <f t="shared" si="3"/>
        <v>0</v>
      </c>
      <c r="AI14" s="15">
        <f t="shared" si="3"/>
        <v>0</v>
      </c>
      <c r="AJ14" s="14">
        <f t="shared" si="3"/>
        <v>0</v>
      </c>
      <c r="AK14" s="15">
        <f t="shared" si="3"/>
        <v>0</v>
      </c>
      <c r="AL14" s="15">
        <f t="shared" si="3"/>
        <v>10783</v>
      </c>
      <c r="AM14" s="15">
        <f t="shared" si="3"/>
        <v>0</v>
      </c>
      <c r="AN14" s="14">
        <f t="shared" si="3"/>
        <v>0</v>
      </c>
      <c r="AO14" s="15">
        <f t="shared" si="3"/>
        <v>10173</v>
      </c>
      <c r="AP14" s="15">
        <f t="shared" si="3"/>
        <v>0</v>
      </c>
      <c r="AQ14" s="15">
        <f t="shared" si="3"/>
        <v>0</v>
      </c>
      <c r="AR14" s="14">
        <f t="shared" si="3"/>
        <v>0</v>
      </c>
      <c r="AS14" s="15">
        <f t="shared" si="3"/>
        <v>0</v>
      </c>
      <c r="AT14" s="15">
        <f t="shared" si="3"/>
        <v>11467</v>
      </c>
      <c r="AU14" s="15">
        <f t="shared" si="3"/>
        <v>0</v>
      </c>
      <c r="AV14" s="14">
        <f t="shared" si="3"/>
        <v>0</v>
      </c>
      <c r="AW14" s="15">
        <f t="shared" si="3"/>
        <v>10896</v>
      </c>
      <c r="AX14" s="15">
        <f t="shared" si="3"/>
        <v>0</v>
      </c>
      <c r="AY14" s="15">
        <f t="shared" si="3"/>
        <v>0</v>
      </c>
      <c r="AZ14" s="14">
        <f t="shared" si="3"/>
        <v>0</v>
      </c>
      <c r="BA14" s="15">
        <f t="shared" si="3"/>
        <v>0</v>
      </c>
      <c r="BB14" s="15">
        <f t="shared" si="3"/>
        <v>11386</v>
      </c>
      <c r="BC14" s="15">
        <f t="shared" si="3"/>
        <v>0</v>
      </c>
      <c r="BD14" s="14">
        <f t="shared" si="3"/>
        <v>0</v>
      </c>
      <c r="BE14" s="15">
        <f t="shared" si="3"/>
        <v>10826</v>
      </c>
      <c r="BF14" s="15">
        <f t="shared" si="3"/>
        <v>0</v>
      </c>
      <c r="BG14" s="15">
        <f t="shared" si="3"/>
        <v>0</v>
      </c>
      <c r="BH14" s="14">
        <f t="shared" si="3"/>
        <v>0</v>
      </c>
      <c r="BI14" s="15">
        <f t="shared" si="3"/>
        <v>10356</v>
      </c>
      <c r="BJ14" s="15">
        <f t="shared" si="3"/>
        <v>0</v>
      </c>
      <c r="BK14" s="15">
        <f t="shared" si="3"/>
        <v>0</v>
      </c>
      <c r="BL14" s="13" t="s">
        <v>103</v>
      </c>
      <c r="BM14" s="13" t="s">
        <v>103</v>
      </c>
      <c r="BN14" s="13" t="s">
        <v>103</v>
      </c>
      <c r="BO14" s="13" t="s">
        <v>103</v>
      </c>
      <c r="BP14" s="13">
        <f>BP20</f>
        <v>0</v>
      </c>
      <c r="BQ14" s="13">
        <f t="shared" ref="BQ14:BR14" si="4">BQ20</f>
        <v>10356</v>
      </c>
      <c r="BR14" s="13">
        <f t="shared" si="4"/>
        <v>57694</v>
      </c>
      <c r="BS14" s="13">
        <f>BS20</f>
        <v>0</v>
      </c>
      <c r="BT14" s="13">
        <f>BT20</f>
        <v>0</v>
      </c>
      <c r="BU14" s="13">
        <f t="shared" ref="BU14:BV14" si="5">BU20</f>
        <v>75818</v>
      </c>
      <c r="BV14" s="13">
        <f t="shared" si="5"/>
        <v>0</v>
      </c>
      <c r="BW14" s="13">
        <f>BW20</f>
        <v>0</v>
      </c>
      <c r="BX14" s="11" t="s">
        <v>103</v>
      </c>
    </row>
    <row r="15" spans="1:89" s="17" customFormat="1">
      <c r="A15" s="9" t="s">
        <v>106</v>
      </c>
      <c r="B15" s="18" t="s">
        <v>107</v>
      </c>
      <c r="C15" s="11" t="s">
        <v>102</v>
      </c>
      <c r="D15" s="12">
        <f t="shared" ref="D15:BK15" si="6">D24</f>
        <v>0</v>
      </c>
      <c r="E15" s="13">
        <f t="shared" si="6"/>
        <v>0</v>
      </c>
      <c r="F15" s="13">
        <f t="shared" si="6"/>
        <v>0</v>
      </c>
      <c r="G15" s="13">
        <f t="shared" si="6"/>
        <v>0</v>
      </c>
      <c r="H15" s="12">
        <f t="shared" si="6"/>
        <v>0</v>
      </c>
      <c r="I15" s="13">
        <f t="shared" si="6"/>
        <v>0</v>
      </c>
      <c r="J15" s="13">
        <f t="shared" si="6"/>
        <v>0</v>
      </c>
      <c r="K15" s="13">
        <f t="shared" si="6"/>
        <v>0</v>
      </c>
      <c r="L15" s="14">
        <f t="shared" si="6"/>
        <v>0</v>
      </c>
      <c r="M15" s="15">
        <f t="shared" si="6"/>
        <v>0</v>
      </c>
      <c r="N15" s="15">
        <f t="shared" si="6"/>
        <v>0</v>
      </c>
      <c r="O15" s="15">
        <f t="shared" si="6"/>
        <v>0</v>
      </c>
      <c r="P15" s="14">
        <f t="shared" si="6"/>
        <v>0</v>
      </c>
      <c r="Q15" s="15">
        <f t="shared" si="6"/>
        <v>0</v>
      </c>
      <c r="R15" s="15">
        <f t="shared" si="6"/>
        <v>0</v>
      </c>
      <c r="S15" s="15">
        <f t="shared" si="6"/>
        <v>0</v>
      </c>
      <c r="T15" s="14">
        <f t="shared" si="6"/>
        <v>0</v>
      </c>
      <c r="U15" s="15">
        <f t="shared" si="6"/>
        <v>0</v>
      </c>
      <c r="V15" s="16">
        <f t="shared" si="6"/>
        <v>0</v>
      </c>
      <c r="W15" s="16">
        <f t="shared" si="6"/>
        <v>0</v>
      </c>
      <c r="X15" s="14">
        <f t="shared" si="6"/>
        <v>0</v>
      </c>
      <c r="Y15" s="15">
        <f t="shared" si="6"/>
        <v>0</v>
      </c>
      <c r="Z15" s="15">
        <f t="shared" si="6"/>
        <v>0</v>
      </c>
      <c r="AA15" s="15">
        <f t="shared" si="6"/>
        <v>0</v>
      </c>
      <c r="AB15" s="14">
        <f t="shared" si="6"/>
        <v>0</v>
      </c>
      <c r="AC15" s="15">
        <f t="shared" si="6"/>
        <v>0</v>
      </c>
      <c r="AD15" s="15">
        <f t="shared" si="6"/>
        <v>0</v>
      </c>
      <c r="AE15" s="15">
        <f t="shared" si="6"/>
        <v>0</v>
      </c>
      <c r="AF15" s="14">
        <f t="shared" si="6"/>
        <v>0</v>
      </c>
      <c r="AG15" s="15">
        <f t="shared" si="6"/>
        <v>0</v>
      </c>
      <c r="AH15" s="15">
        <f t="shared" si="6"/>
        <v>0</v>
      </c>
      <c r="AI15" s="15">
        <f t="shared" si="6"/>
        <v>0</v>
      </c>
      <c r="AJ15" s="14">
        <f t="shared" si="6"/>
        <v>0</v>
      </c>
      <c r="AK15" s="15">
        <f t="shared" si="6"/>
        <v>0</v>
      </c>
      <c r="AL15" s="15">
        <f t="shared" si="6"/>
        <v>0</v>
      </c>
      <c r="AM15" s="15">
        <f t="shared" si="6"/>
        <v>0</v>
      </c>
      <c r="AN15" s="14">
        <f t="shared" si="6"/>
        <v>0</v>
      </c>
      <c r="AO15" s="15">
        <f t="shared" si="6"/>
        <v>0</v>
      </c>
      <c r="AP15" s="15">
        <f t="shared" si="6"/>
        <v>0</v>
      </c>
      <c r="AQ15" s="15">
        <f t="shared" si="6"/>
        <v>0</v>
      </c>
      <c r="AR15" s="14">
        <f t="shared" si="6"/>
        <v>0</v>
      </c>
      <c r="AS15" s="15">
        <f t="shared" si="6"/>
        <v>0</v>
      </c>
      <c r="AT15" s="15">
        <f t="shared" si="6"/>
        <v>0</v>
      </c>
      <c r="AU15" s="15">
        <f t="shared" si="6"/>
        <v>0</v>
      </c>
      <c r="AV15" s="14">
        <f t="shared" si="6"/>
        <v>0</v>
      </c>
      <c r="AW15" s="15">
        <f t="shared" si="6"/>
        <v>0</v>
      </c>
      <c r="AX15" s="15">
        <f t="shared" si="6"/>
        <v>0</v>
      </c>
      <c r="AY15" s="15">
        <f t="shared" si="6"/>
        <v>0</v>
      </c>
      <c r="AZ15" s="14">
        <f t="shared" si="6"/>
        <v>0</v>
      </c>
      <c r="BA15" s="15">
        <f t="shared" si="6"/>
        <v>0</v>
      </c>
      <c r="BB15" s="15">
        <f t="shared" si="6"/>
        <v>0</v>
      </c>
      <c r="BC15" s="15">
        <f t="shared" si="6"/>
        <v>0</v>
      </c>
      <c r="BD15" s="14">
        <f t="shared" si="6"/>
        <v>0</v>
      </c>
      <c r="BE15" s="15">
        <f t="shared" si="6"/>
        <v>0</v>
      </c>
      <c r="BF15" s="15">
        <f t="shared" si="6"/>
        <v>0</v>
      </c>
      <c r="BG15" s="15">
        <f t="shared" si="6"/>
        <v>0</v>
      </c>
      <c r="BH15" s="14">
        <f t="shared" si="6"/>
        <v>0</v>
      </c>
      <c r="BI15" s="15">
        <f t="shared" si="6"/>
        <v>0</v>
      </c>
      <c r="BJ15" s="15">
        <f t="shared" si="6"/>
        <v>0</v>
      </c>
      <c r="BK15" s="15">
        <f t="shared" si="6"/>
        <v>0</v>
      </c>
      <c r="BL15" s="13" t="s">
        <v>103</v>
      </c>
      <c r="BM15" s="13" t="s">
        <v>103</v>
      </c>
      <c r="BN15" s="13" t="s">
        <v>103</v>
      </c>
      <c r="BO15" s="13" t="s">
        <v>103</v>
      </c>
      <c r="BP15" s="13">
        <f>BP24</f>
        <v>0</v>
      </c>
      <c r="BQ15" s="13">
        <f t="shared" ref="BQ15:BR15" si="7">BQ24</f>
        <v>0</v>
      </c>
      <c r="BR15" s="13">
        <f t="shared" si="7"/>
        <v>0</v>
      </c>
      <c r="BS15" s="13">
        <f>BS24</f>
        <v>0</v>
      </c>
      <c r="BT15" s="13">
        <f>BT24</f>
        <v>0</v>
      </c>
      <c r="BU15" s="13">
        <f t="shared" ref="BU15:BV15" si="8">BU24</f>
        <v>0</v>
      </c>
      <c r="BV15" s="13">
        <f t="shared" si="8"/>
        <v>0</v>
      </c>
      <c r="BW15" s="13">
        <f>BW24</f>
        <v>0</v>
      </c>
      <c r="BX15" s="11" t="s">
        <v>103</v>
      </c>
    </row>
    <row r="16" spans="1:89" s="17" customFormat="1" ht="31.5">
      <c r="A16" s="9" t="s">
        <v>108</v>
      </c>
      <c r="B16" s="18" t="s">
        <v>109</v>
      </c>
      <c r="C16" s="11" t="s">
        <v>102</v>
      </c>
      <c r="D16" s="12">
        <f t="shared" ref="D16:BK16" si="9">D30</f>
        <v>0</v>
      </c>
      <c r="E16" s="13">
        <f t="shared" si="9"/>
        <v>0</v>
      </c>
      <c r="F16" s="13">
        <f t="shared" si="9"/>
        <v>0</v>
      </c>
      <c r="G16" s="13">
        <f t="shared" si="9"/>
        <v>0</v>
      </c>
      <c r="H16" s="12">
        <f t="shared" si="9"/>
        <v>0</v>
      </c>
      <c r="I16" s="13">
        <f t="shared" si="9"/>
        <v>0</v>
      </c>
      <c r="J16" s="13">
        <f t="shared" si="9"/>
        <v>0</v>
      </c>
      <c r="K16" s="13">
        <f t="shared" si="9"/>
        <v>0</v>
      </c>
      <c r="L16" s="14">
        <f t="shared" si="9"/>
        <v>0</v>
      </c>
      <c r="M16" s="15">
        <f t="shared" si="9"/>
        <v>0</v>
      </c>
      <c r="N16" s="15">
        <f t="shared" si="9"/>
        <v>0</v>
      </c>
      <c r="O16" s="15">
        <f t="shared" si="9"/>
        <v>0</v>
      </c>
      <c r="P16" s="14">
        <f t="shared" si="9"/>
        <v>0</v>
      </c>
      <c r="Q16" s="15">
        <f t="shared" si="9"/>
        <v>0</v>
      </c>
      <c r="R16" s="15">
        <f t="shared" si="9"/>
        <v>0</v>
      </c>
      <c r="S16" s="15">
        <f t="shared" si="9"/>
        <v>0</v>
      </c>
      <c r="T16" s="14">
        <f t="shared" si="9"/>
        <v>0</v>
      </c>
      <c r="U16" s="15">
        <f t="shared" si="9"/>
        <v>0</v>
      </c>
      <c r="V16" s="16">
        <f t="shared" si="9"/>
        <v>0</v>
      </c>
      <c r="W16" s="16">
        <f t="shared" si="9"/>
        <v>0</v>
      </c>
      <c r="X16" s="14">
        <f t="shared" si="9"/>
        <v>0</v>
      </c>
      <c r="Y16" s="15">
        <f t="shared" si="9"/>
        <v>0</v>
      </c>
      <c r="Z16" s="15">
        <f t="shared" si="9"/>
        <v>0</v>
      </c>
      <c r="AA16" s="15">
        <f t="shared" si="9"/>
        <v>0</v>
      </c>
      <c r="AB16" s="14">
        <f t="shared" si="9"/>
        <v>0</v>
      </c>
      <c r="AC16" s="15">
        <f t="shared" si="9"/>
        <v>0</v>
      </c>
      <c r="AD16" s="15">
        <f t="shared" si="9"/>
        <v>0</v>
      </c>
      <c r="AE16" s="15">
        <f t="shared" si="9"/>
        <v>0</v>
      </c>
      <c r="AF16" s="14">
        <f t="shared" si="9"/>
        <v>0</v>
      </c>
      <c r="AG16" s="15">
        <f t="shared" si="9"/>
        <v>0</v>
      </c>
      <c r="AH16" s="15">
        <f t="shared" si="9"/>
        <v>0</v>
      </c>
      <c r="AI16" s="15">
        <f t="shared" si="9"/>
        <v>0</v>
      </c>
      <c r="AJ16" s="14">
        <f t="shared" si="9"/>
        <v>0</v>
      </c>
      <c r="AK16" s="15">
        <f t="shared" si="9"/>
        <v>0</v>
      </c>
      <c r="AL16" s="15">
        <f t="shared" si="9"/>
        <v>0</v>
      </c>
      <c r="AM16" s="15">
        <f t="shared" si="9"/>
        <v>0</v>
      </c>
      <c r="AN16" s="14">
        <f t="shared" si="9"/>
        <v>0</v>
      </c>
      <c r="AO16" s="15">
        <f t="shared" si="9"/>
        <v>0</v>
      </c>
      <c r="AP16" s="15">
        <f t="shared" si="9"/>
        <v>0</v>
      </c>
      <c r="AQ16" s="15">
        <f t="shared" si="9"/>
        <v>0</v>
      </c>
      <c r="AR16" s="14">
        <f t="shared" si="9"/>
        <v>0</v>
      </c>
      <c r="AS16" s="15">
        <f t="shared" si="9"/>
        <v>0</v>
      </c>
      <c r="AT16" s="15">
        <f t="shared" si="9"/>
        <v>0</v>
      </c>
      <c r="AU16" s="15">
        <f t="shared" si="9"/>
        <v>0</v>
      </c>
      <c r="AV16" s="14">
        <f t="shared" si="9"/>
        <v>0</v>
      </c>
      <c r="AW16" s="15">
        <f t="shared" si="9"/>
        <v>0</v>
      </c>
      <c r="AX16" s="15">
        <f t="shared" si="9"/>
        <v>0</v>
      </c>
      <c r="AY16" s="15">
        <f t="shared" si="9"/>
        <v>0</v>
      </c>
      <c r="AZ16" s="14">
        <f t="shared" si="9"/>
        <v>0</v>
      </c>
      <c r="BA16" s="15">
        <f t="shared" si="9"/>
        <v>0</v>
      </c>
      <c r="BB16" s="15">
        <f t="shared" si="9"/>
        <v>0</v>
      </c>
      <c r="BC16" s="15">
        <f t="shared" si="9"/>
        <v>0</v>
      </c>
      <c r="BD16" s="14">
        <f t="shared" si="9"/>
        <v>0</v>
      </c>
      <c r="BE16" s="15">
        <f t="shared" si="9"/>
        <v>0</v>
      </c>
      <c r="BF16" s="15">
        <f t="shared" si="9"/>
        <v>0</v>
      </c>
      <c r="BG16" s="15">
        <f t="shared" si="9"/>
        <v>0</v>
      </c>
      <c r="BH16" s="14">
        <f t="shared" si="9"/>
        <v>0</v>
      </c>
      <c r="BI16" s="15">
        <f t="shared" si="9"/>
        <v>0</v>
      </c>
      <c r="BJ16" s="15">
        <f t="shared" si="9"/>
        <v>0</v>
      </c>
      <c r="BK16" s="15">
        <f t="shared" si="9"/>
        <v>0</v>
      </c>
      <c r="BL16" s="13" t="s">
        <v>103</v>
      </c>
      <c r="BM16" s="13" t="s">
        <v>103</v>
      </c>
      <c r="BN16" s="13" t="s">
        <v>103</v>
      </c>
      <c r="BO16" s="13" t="s">
        <v>103</v>
      </c>
      <c r="BP16" s="13">
        <f>BP30</f>
        <v>0</v>
      </c>
      <c r="BQ16" s="13">
        <f t="shared" ref="BQ16:BR16" si="10">BQ30</f>
        <v>0</v>
      </c>
      <c r="BR16" s="13">
        <f t="shared" si="10"/>
        <v>0</v>
      </c>
      <c r="BS16" s="13">
        <f>BS30</f>
        <v>0</v>
      </c>
      <c r="BT16" s="13">
        <f>BT30</f>
        <v>0</v>
      </c>
      <c r="BU16" s="13">
        <f t="shared" ref="BU16:BV16" si="11">BU30</f>
        <v>0</v>
      </c>
      <c r="BV16" s="13">
        <f t="shared" si="11"/>
        <v>0</v>
      </c>
      <c r="BW16" s="13">
        <f>BW30</f>
        <v>0</v>
      </c>
      <c r="BX16" s="11" t="s">
        <v>103</v>
      </c>
    </row>
    <row r="17" spans="1:76" s="17" customFormat="1">
      <c r="A17" s="9" t="s">
        <v>110</v>
      </c>
      <c r="B17" s="18" t="s">
        <v>111</v>
      </c>
      <c r="C17" s="11" t="s">
        <v>102</v>
      </c>
      <c r="D17" s="12">
        <f t="shared" ref="D17:BK17" si="12">D37</f>
        <v>0</v>
      </c>
      <c r="E17" s="13">
        <f t="shared" si="12"/>
        <v>0</v>
      </c>
      <c r="F17" s="13">
        <f t="shared" si="12"/>
        <v>0</v>
      </c>
      <c r="G17" s="13">
        <f t="shared" si="12"/>
        <v>0</v>
      </c>
      <c r="H17" s="12">
        <f t="shared" si="12"/>
        <v>0</v>
      </c>
      <c r="I17" s="13">
        <f t="shared" si="12"/>
        <v>0</v>
      </c>
      <c r="J17" s="13">
        <f t="shared" si="12"/>
        <v>0</v>
      </c>
      <c r="K17" s="13">
        <f t="shared" si="12"/>
        <v>0</v>
      </c>
      <c r="L17" s="14">
        <f t="shared" si="12"/>
        <v>0</v>
      </c>
      <c r="M17" s="15">
        <f t="shared" si="12"/>
        <v>0</v>
      </c>
      <c r="N17" s="15">
        <f t="shared" si="12"/>
        <v>0</v>
      </c>
      <c r="O17" s="15">
        <f t="shared" si="12"/>
        <v>0</v>
      </c>
      <c r="P17" s="14">
        <f t="shared" si="12"/>
        <v>0</v>
      </c>
      <c r="Q17" s="15">
        <f t="shared" si="12"/>
        <v>0</v>
      </c>
      <c r="R17" s="15">
        <f t="shared" si="12"/>
        <v>0</v>
      </c>
      <c r="S17" s="15">
        <f t="shared" si="12"/>
        <v>0</v>
      </c>
      <c r="T17" s="14">
        <f t="shared" si="12"/>
        <v>0</v>
      </c>
      <c r="U17" s="15">
        <f t="shared" si="12"/>
        <v>0</v>
      </c>
      <c r="V17" s="16">
        <f t="shared" si="12"/>
        <v>0</v>
      </c>
      <c r="W17" s="16">
        <f t="shared" si="12"/>
        <v>0</v>
      </c>
      <c r="X17" s="14">
        <f t="shared" si="12"/>
        <v>0</v>
      </c>
      <c r="Y17" s="15">
        <f t="shared" si="12"/>
        <v>0</v>
      </c>
      <c r="Z17" s="15">
        <f t="shared" si="12"/>
        <v>0</v>
      </c>
      <c r="AA17" s="15">
        <f t="shared" si="12"/>
        <v>0</v>
      </c>
      <c r="AB17" s="14">
        <f t="shared" si="12"/>
        <v>0</v>
      </c>
      <c r="AC17" s="15">
        <f t="shared" si="12"/>
        <v>0</v>
      </c>
      <c r="AD17" s="15">
        <f t="shared" si="12"/>
        <v>0</v>
      </c>
      <c r="AE17" s="15">
        <f t="shared" si="12"/>
        <v>0</v>
      </c>
      <c r="AF17" s="14">
        <f t="shared" si="12"/>
        <v>0</v>
      </c>
      <c r="AG17" s="15">
        <f t="shared" si="12"/>
        <v>0</v>
      </c>
      <c r="AH17" s="15">
        <f t="shared" si="12"/>
        <v>0</v>
      </c>
      <c r="AI17" s="15">
        <f t="shared" si="12"/>
        <v>0</v>
      </c>
      <c r="AJ17" s="14">
        <f t="shared" si="12"/>
        <v>0</v>
      </c>
      <c r="AK17" s="15">
        <f t="shared" si="12"/>
        <v>0</v>
      </c>
      <c r="AL17" s="15">
        <f t="shared" si="12"/>
        <v>0</v>
      </c>
      <c r="AM17" s="15">
        <f t="shared" si="12"/>
        <v>0</v>
      </c>
      <c r="AN17" s="14">
        <f t="shared" si="12"/>
        <v>0</v>
      </c>
      <c r="AO17" s="15">
        <f t="shared" si="12"/>
        <v>0</v>
      </c>
      <c r="AP17" s="15">
        <f t="shared" si="12"/>
        <v>0</v>
      </c>
      <c r="AQ17" s="15">
        <f t="shared" si="12"/>
        <v>0</v>
      </c>
      <c r="AR17" s="14">
        <f t="shared" si="12"/>
        <v>0</v>
      </c>
      <c r="AS17" s="15">
        <f t="shared" si="12"/>
        <v>0</v>
      </c>
      <c r="AT17" s="15">
        <f t="shared" si="12"/>
        <v>0</v>
      </c>
      <c r="AU17" s="15">
        <f t="shared" si="12"/>
        <v>0</v>
      </c>
      <c r="AV17" s="14">
        <f t="shared" si="12"/>
        <v>0</v>
      </c>
      <c r="AW17" s="15">
        <f t="shared" si="12"/>
        <v>0</v>
      </c>
      <c r="AX17" s="15">
        <f t="shared" si="12"/>
        <v>0</v>
      </c>
      <c r="AY17" s="15">
        <f t="shared" si="12"/>
        <v>0</v>
      </c>
      <c r="AZ17" s="14">
        <f t="shared" si="12"/>
        <v>0</v>
      </c>
      <c r="BA17" s="15">
        <f t="shared" si="12"/>
        <v>0</v>
      </c>
      <c r="BB17" s="15">
        <f t="shared" si="12"/>
        <v>0</v>
      </c>
      <c r="BC17" s="15">
        <f t="shared" si="12"/>
        <v>0</v>
      </c>
      <c r="BD17" s="14">
        <f t="shared" si="12"/>
        <v>0</v>
      </c>
      <c r="BE17" s="15">
        <f t="shared" si="12"/>
        <v>0</v>
      </c>
      <c r="BF17" s="15">
        <f t="shared" si="12"/>
        <v>0</v>
      </c>
      <c r="BG17" s="15">
        <f t="shared" si="12"/>
        <v>0</v>
      </c>
      <c r="BH17" s="14">
        <f t="shared" si="12"/>
        <v>0</v>
      </c>
      <c r="BI17" s="15">
        <f t="shared" si="12"/>
        <v>0</v>
      </c>
      <c r="BJ17" s="15">
        <f t="shared" si="12"/>
        <v>0</v>
      </c>
      <c r="BK17" s="15">
        <f t="shared" si="12"/>
        <v>0</v>
      </c>
      <c r="BL17" s="13" t="s">
        <v>103</v>
      </c>
      <c r="BM17" s="13" t="s">
        <v>103</v>
      </c>
      <c r="BN17" s="13" t="s">
        <v>103</v>
      </c>
      <c r="BO17" s="13" t="s">
        <v>103</v>
      </c>
      <c r="BP17" s="13">
        <f>BP37</f>
        <v>0</v>
      </c>
      <c r="BQ17" s="13">
        <f t="shared" ref="BQ17:BR17" si="13">BQ37</f>
        <v>0</v>
      </c>
      <c r="BR17" s="13">
        <f t="shared" si="13"/>
        <v>0</v>
      </c>
      <c r="BS17" s="13">
        <f>BS37</f>
        <v>0</v>
      </c>
      <c r="BT17" s="13">
        <f>BT37</f>
        <v>0</v>
      </c>
      <c r="BU17" s="13">
        <f t="shared" ref="BU17:BV17" si="14">BU37</f>
        <v>0</v>
      </c>
      <c r="BV17" s="13">
        <f t="shared" si="14"/>
        <v>0</v>
      </c>
      <c r="BW17" s="13">
        <f>BW37</f>
        <v>0</v>
      </c>
      <c r="BX17" s="11" t="s">
        <v>103</v>
      </c>
    </row>
    <row r="18" spans="1:76" s="17" customFormat="1">
      <c r="A18" s="9" t="s">
        <v>112</v>
      </c>
      <c r="B18" s="18" t="s">
        <v>113</v>
      </c>
      <c r="C18" s="11" t="s">
        <v>102</v>
      </c>
      <c r="D18" s="12">
        <f t="shared" ref="D18:BK18" si="15">D52</f>
        <v>808.42000000000007</v>
      </c>
      <c r="E18" s="13">
        <f t="shared" si="15"/>
        <v>0</v>
      </c>
      <c r="F18" s="13">
        <f t="shared" si="15"/>
        <v>288</v>
      </c>
      <c r="G18" s="13">
        <f t="shared" si="15"/>
        <v>0</v>
      </c>
      <c r="H18" s="12">
        <f t="shared" si="15"/>
        <v>0</v>
      </c>
      <c r="I18" s="13">
        <f t="shared" si="15"/>
        <v>0</v>
      </c>
      <c r="J18" s="13">
        <f t="shared" si="15"/>
        <v>515</v>
      </c>
      <c r="K18" s="13">
        <f t="shared" si="15"/>
        <v>0</v>
      </c>
      <c r="L18" s="14">
        <f t="shared" si="15"/>
        <v>0</v>
      </c>
      <c r="M18" s="15">
        <f t="shared" si="15"/>
        <v>0</v>
      </c>
      <c r="N18" s="15">
        <f t="shared" si="15"/>
        <v>62</v>
      </c>
      <c r="O18" s="15">
        <f t="shared" si="15"/>
        <v>0</v>
      </c>
      <c r="P18" s="14">
        <f t="shared" si="15"/>
        <v>0</v>
      </c>
      <c r="Q18" s="15">
        <f t="shared" si="15"/>
        <v>0</v>
      </c>
      <c r="R18" s="15">
        <f t="shared" si="15"/>
        <v>62</v>
      </c>
      <c r="S18" s="15">
        <f t="shared" si="15"/>
        <v>0</v>
      </c>
      <c r="T18" s="14">
        <f t="shared" si="15"/>
        <v>378.42</v>
      </c>
      <c r="U18" s="15">
        <f t="shared" si="15"/>
        <v>0</v>
      </c>
      <c r="V18" s="16">
        <f t="shared" si="15"/>
        <v>105</v>
      </c>
      <c r="W18" s="16">
        <f t="shared" si="15"/>
        <v>0</v>
      </c>
      <c r="X18" s="14">
        <f t="shared" si="15"/>
        <v>0</v>
      </c>
      <c r="Y18" s="15">
        <f t="shared" si="15"/>
        <v>0</v>
      </c>
      <c r="Z18" s="15">
        <f t="shared" si="15"/>
        <v>123</v>
      </c>
      <c r="AA18" s="15">
        <f t="shared" si="15"/>
        <v>0</v>
      </c>
      <c r="AB18" s="14">
        <f t="shared" si="15"/>
        <v>215</v>
      </c>
      <c r="AC18" s="15">
        <f t="shared" si="15"/>
        <v>0</v>
      </c>
      <c r="AD18" s="15">
        <f t="shared" si="15"/>
        <v>64</v>
      </c>
      <c r="AE18" s="15">
        <f t="shared" si="15"/>
        <v>0</v>
      </c>
      <c r="AF18" s="14">
        <f t="shared" si="15"/>
        <v>0</v>
      </c>
      <c r="AG18" s="15">
        <f t="shared" si="15"/>
        <v>0</v>
      </c>
      <c r="AH18" s="15">
        <f t="shared" si="15"/>
        <v>82</v>
      </c>
      <c r="AI18" s="15">
        <f t="shared" si="15"/>
        <v>0</v>
      </c>
      <c r="AJ18" s="14">
        <f t="shared" si="15"/>
        <v>215</v>
      </c>
      <c r="AK18" s="15">
        <f t="shared" si="15"/>
        <v>0</v>
      </c>
      <c r="AL18" s="15">
        <f t="shared" si="15"/>
        <v>4</v>
      </c>
      <c r="AM18" s="15">
        <f t="shared" si="15"/>
        <v>0</v>
      </c>
      <c r="AN18" s="14">
        <f t="shared" si="15"/>
        <v>0</v>
      </c>
      <c r="AO18" s="15">
        <f t="shared" si="15"/>
        <v>0</v>
      </c>
      <c r="AP18" s="15">
        <f t="shared" si="15"/>
        <v>61</v>
      </c>
      <c r="AQ18" s="15">
        <f t="shared" si="15"/>
        <v>0</v>
      </c>
      <c r="AR18" s="14">
        <f t="shared" si="15"/>
        <v>0</v>
      </c>
      <c r="AS18" s="15">
        <f t="shared" si="15"/>
        <v>0</v>
      </c>
      <c r="AT18" s="15">
        <f t="shared" si="15"/>
        <v>4</v>
      </c>
      <c r="AU18" s="15">
        <f t="shared" si="15"/>
        <v>0</v>
      </c>
      <c r="AV18" s="14">
        <f t="shared" si="15"/>
        <v>0</v>
      </c>
      <c r="AW18" s="15">
        <f t="shared" si="15"/>
        <v>0</v>
      </c>
      <c r="AX18" s="15">
        <f t="shared" si="15"/>
        <v>46</v>
      </c>
      <c r="AY18" s="15">
        <f t="shared" si="15"/>
        <v>0</v>
      </c>
      <c r="AZ18" s="14">
        <f t="shared" si="15"/>
        <v>0</v>
      </c>
      <c r="BA18" s="15">
        <f t="shared" si="15"/>
        <v>0</v>
      </c>
      <c r="BB18" s="15">
        <f t="shared" si="15"/>
        <v>0</v>
      </c>
      <c r="BC18" s="15">
        <f t="shared" si="15"/>
        <v>0</v>
      </c>
      <c r="BD18" s="14">
        <f t="shared" si="15"/>
        <v>0</v>
      </c>
      <c r="BE18" s="15">
        <f t="shared" si="15"/>
        <v>0</v>
      </c>
      <c r="BF18" s="15">
        <f t="shared" si="15"/>
        <v>46</v>
      </c>
      <c r="BG18" s="15">
        <f t="shared" si="15"/>
        <v>0</v>
      </c>
      <c r="BH18" s="14">
        <f t="shared" si="15"/>
        <v>0</v>
      </c>
      <c r="BI18" s="15">
        <f t="shared" si="15"/>
        <v>0</v>
      </c>
      <c r="BJ18" s="15">
        <f t="shared" si="15"/>
        <v>46</v>
      </c>
      <c r="BK18" s="15">
        <f t="shared" si="15"/>
        <v>0</v>
      </c>
      <c r="BL18" s="13" t="s">
        <v>103</v>
      </c>
      <c r="BM18" s="13" t="s">
        <v>103</v>
      </c>
      <c r="BN18" s="13" t="s">
        <v>103</v>
      </c>
      <c r="BO18" s="13" t="s">
        <v>103</v>
      </c>
      <c r="BP18" s="13">
        <f>BP52</f>
        <v>808.42000000000007</v>
      </c>
      <c r="BQ18" s="13">
        <f t="shared" ref="BQ18:BR18" si="16">BQ52</f>
        <v>0</v>
      </c>
      <c r="BR18" s="13">
        <f t="shared" si="16"/>
        <v>223</v>
      </c>
      <c r="BS18" s="13">
        <f>BS52</f>
        <v>0</v>
      </c>
      <c r="BT18" s="13">
        <f>BT52</f>
        <v>0</v>
      </c>
      <c r="BU18" s="13">
        <f t="shared" ref="BU18:BV18" si="17">BU52</f>
        <v>0</v>
      </c>
      <c r="BV18" s="13">
        <f t="shared" si="17"/>
        <v>404</v>
      </c>
      <c r="BW18" s="13">
        <f>BW52</f>
        <v>0</v>
      </c>
      <c r="BX18" s="11" t="s">
        <v>103</v>
      </c>
    </row>
    <row r="19" spans="1:76" s="17" customFormat="1">
      <c r="A19" s="9" t="s">
        <v>114</v>
      </c>
      <c r="B19" s="10" t="s">
        <v>115</v>
      </c>
      <c r="C19" s="11" t="s">
        <v>102</v>
      </c>
      <c r="D19" s="12">
        <f t="shared" ref="D19:BK19" si="18">D20+D24+D30+D37+D52</f>
        <v>808.42000000000007</v>
      </c>
      <c r="E19" s="13">
        <f t="shared" si="18"/>
        <v>0</v>
      </c>
      <c r="F19" s="13">
        <f t="shared" si="18"/>
        <v>103336</v>
      </c>
      <c r="G19" s="13">
        <f t="shared" si="18"/>
        <v>0</v>
      </c>
      <c r="H19" s="12">
        <f t="shared" si="18"/>
        <v>0</v>
      </c>
      <c r="I19" s="13">
        <f t="shared" si="18"/>
        <v>105529</v>
      </c>
      <c r="J19" s="13">
        <f t="shared" si="18"/>
        <v>515</v>
      </c>
      <c r="K19" s="13">
        <f t="shared" si="18"/>
        <v>0</v>
      </c>
      <c r="L19" s="14">
        <f t="shared" si="18"/>
        <v>0</v>
      </c>
      <c r="M19" s="15">
        <f t="shared" si="18"/>
        <v>0</v>
      </c>
      <c r="N19" s="15">
        <f t="shared" si="18"/>
        <v>21381</v>
      </c>
      <c r="O19" s="15">
        <f t="shared" si="18"/>
        <v>0</v>
      </c>
      <c r="P19" s="14">
        <f t="shared" si="18"/>
        <v>0</v>
      </c>
      <c r="Q19" s="15">
        <f t="shared" si="18"/>
        <v>0</v>
      </c>
      <c r="R19" s="15">
        <f t="shared" si="18"/>
        <v>5738</v>
      </c>
      <c r="S19" s="15">
        <f t="shared" si="18"/>
        <v>0</v>
      </c>
      <c r="T19" s="14">
        <f t="shared" si="18"/>
        <v>378.42</v>
      </c>
      <c r="U19" s="15">
        <f t="shared" si="18"/>
        <v>0</v>
      </c>
      <c r="V19" s="16">
        <f t="shared" si="18"/>
        <v>13360</v>
      </c>
      <c r="W19" s="16">
        <f t="shared" si="18"/>
        <v>0</v>
      </c>
      <c r="X19" s="14">
        <f t="shared" si="18"/>
        <v>0</v>
      </c>
      <c r="Y19" s="15">
        <f t="shared" si="18"/>
        <v>23710</v>
      </c>
      <c r="Z19" s="15">
        <f t="shared" si="18"/>
        <v>123</v>
      </c>
      <c r="AA19" s="15">
        <f t="shared" si="18"/>
        <v>0</v>
      </c>
      <c r="AB19" s="14">
        <f t="shared" si="18"/>
        <v>215</v>
      </c>
      <c r="AC19" s="15">
        <f t="shared" si="18"/>
        <v>0</v>
      </c>
      <c r="AD19" s="15">
        <f t="shared" si="18"/>
        <v>10867</v>
      </c>
      <c r="AE19" s="15">
        <f t="shared" si="18"/>
        <v>0</v>
      </c>
      <c r="AF19" s="14">
        <f t="shared" si="18"/>
        <v>0</v>
      </c>
      <c r="AG19" s="15">
        <f t="shared" si="18"/>
        <v>9857</v>
      </c>
      <c r="AH19" s="15">
        <f t="shared" si="18"/>
        <v>82</v>
      </c>
      <c r="AI19" s="15">
        <f t="shared" si="18"/>
        <v>0</v>
      </c>
      <c r="AJ19" s="14">
        <f t="shared" si="18"/>
        <v>215</v>
      </c>
      <c r="AK19" s="15">
        <f t="shared" si="18"/>
        <v>0</v>
      </c>
      <c r="AL19" s="15">
        <f t="shared" si="18"/>
        <v>10787</v>
      </c>
      <c r="AM19" s="15">
        <f t="shared" si="18"/>
        <v>0</v>
      </c>
      <c r="AN19" s="14">
        <f t="shared" si="18"/>
        <v>0</v>
      </c>
      <c r="AO19" s="15">
        <f t="shared" si="18"/>
        <v>10173</v>
      </c>
      <c r="AP19" s="15">
        <f t="shared" si="18"/>
        <v>61</v>
      </c>
      <c r="AQ19" s="15">
        <f t="shared" si="18"/>
        <v>0</v>
      </c>
      <c r="AR19" s="14">
        <f t="shared" si="18"/>
        <v>0</v>
      </c>
      <c r="AS19" s="15">
        <f t="shared" si="18"/>
        <v>0</v>
      </c>
      <c r="AT19" s="15">
        <f t="shared" si="18"/>
        <v>11471</v>
      </c>
      <c r="AU19" s="15">
        <f t="shared" si="18"/>
        <v>0</v>
      </c>
      <c r="AV19" s="14">
        <f t="shared" si="18"/>
        <v>0</v>
      </c>
      <c r="AW19" s="15">
        <f t="shared" si="18"/>
        <v>10896</v>
      </c>
      <c r="AX19" s="15">
        <f t="shared" si="18"/>
        <v>46</v>
      </c>
      <c r="AY19" s="15">
        <f t="shared" si="18"/>
        <v>0</v>
      </c>
      <c r="AZ19" s="14">
        <f t="shared" si="18"/>
        <v>0</v>
      </c>
      <c r="BA19" s="15">
        <f t="shared" si="18"/>
        <v>0</v>
      </c>
      <c r="BB19" s="15">
        <f t="shared" si="18"/>
        <v>11386</v>
      </c>
      <c r="BC19" s="15">
        <f t="shared" si="18"/>
        <v>0</v>
      </c>
      <c r="BD19" s="14">
        <f t="shared" si="18"/>
        <v>0</v>
      </c>
      <c r="BE19" s="15">
        <f t="shared" si="18"/>
        <v>10826</v>
      </c>
      <c r="BF19" s="15">
        <f t="shared" si="18"/>
        <v>46</v>
      </c>
      <c r="BG19" s="15">
        <f t="shared" si="18"/>
        <v>0</v>
      </c>
      <c r="BH19" s="14">
        <f t="shared" si="18"/>
        <v>0</v>
      </c>
      <c r="BI19" s="15">
        <f t="shared" si="18"/>
        <v>10356</v>
      </c>
      <c r="BJ19" s="15">
        <f t="shared" si="18"/>
        <v>46</v>
      </c>
      <c r="BK19" s="15">
        <f t="shared" si="18"/>
        <v>0</v>
      </c>
      <c r="BL19" s="13" t="s">
        <v>103</v>
      </c>
      <c r="BM19" s="13" t="s">
        <v>103</v>
      </c>
      <c r="BN19" s="13" t="s">
        <v>103</v>
      </c>
      <c r="BO19" s="13" t="s">
        <v>103</v>
      </c>
      <c r="BP19" s="13">
        <f>BP20+BP24+BP30+BP37+BP52</f>
        <v>808.42000000000007</v>
      </c>
      <c r="BQ19" s="13">
        <f t="shared" ref="BQ19:BR19" si="19">BQ20+BQ24+BQ30+BQ37+BQ52</f>
        <v>10356</v>
      </c>
      <c r="BR19" s="13">
        <f t="shared" si="19"/>
        <v>57917</v>
      </c>
      <c r="BS19" s="13">
        <f>BS20+BS24+BS30+BS37+BS52</f>
        <v>0</v>
      </c>
      <c r="BT19" s="13">
        <f>BT20+BT24+BT30+BT37+BT52</f>
        <v>0</v>
      </c>
      <c r="BU19" s="13">
        <f t="shared" ref="BU19:BV19" si="20">BU20+BU24+BU30+BU37+BU52</f>
        <v>75818</v>
      </c>
      <c r="BV19" s="13">
        <f t="shared" si="20"/>
        <v>404</v>
      </c>
      <c r="BW19" s="13">
        <f>BW20+BW24+BW30+BW37+BW52</f>
        <v>0</v>
      </c>
      <c r="BX19" s="11" t="s">
        <v>103</v>
      </c>
    </row>
    <row r="20" spans="1:76" s="17" customFormat="1" ht="31.5">
      <c r="A20" s="9" t="s">
        <v>116</v>
      </c>
      <c r="B20" s="19" t="s">
        <v>117</v>
      </c>
      <c r="C20" s="11" t="s">
        <v>102</v>
      </c>
      <c r="D20" s="12">
        <f t="shared" ref="D20:BK20" si="21">D21+D23</f>
        <v>0</v>
      </c>
      <c r="E20" s="13">
        <f t="shared" si="21"/>
        <v>0</v>
      </c>
      <c r="F20" s="13">
        <f t="shared" si="21"/>
        <v>103048</v>
      </c>
      <c r="G20" s="13">
        <f t="shared" si="21"/>
        <v>0</v>
      </c>
      <c r="H20" s="12">
        <f t="shared" si="21"/>
        <v>0</v>
      </c>
      <c r="I20" s="13">
        <f t="shared" si="21"/>
        <v>105529</v>
      </c>
      <c r="J20" s="13">
        <f t="shared" si="21"/>
        <v>0</v>
      </c>
      <c r="K20" s="13">
        <f t="shared" si="21"/>
        <v>0</v>
      </c>
      <c r="L20" s="14">
        <f t="shared" si="21"/>
        <v>0</v>
      </c>
      <c r="M20" s="15">
        <f t="shared" si="21"/>
        <v>0</v>
      </c>
      <c r="N20" s="15">
        <f t="shared" si="21"/>
        <v>21319</v>
      </c>
      <c r="O20" s="15">
        <f t="shared" si="21"/>
        <v>0</v>
      </c>
      <c r="P20" s="14">
        <f t="shared" si="21"/>
        <v>0</v>
      </c>
      <c r="Q20" s="15">
        <f t="shared" si="21"/>
        <v>0</v>
      </c>
      <c r="R20" s="15">
        <f t="shared" si="21"/>
        <v>5676</v>
      </c>
      <c r="S20" s="15">
        <f t="shared" si="21"/>
        <v>0</v>
      </c>
      <c r="T20" s="14">
        <f t="shared" si="21"/>
        <v>0</v>
      </c>
      <c r="U20" s="15">
        <f t="shared" si="21"/>
        <v>0</v>
      </c>
      <c r="V20" s="16">
        <f t="shared" si="21"/>
        <v>13255</v>
      </c>
      <c r="W20" s="16">
        <f t="shared" si="21"/>
        <v>0</v>
      </c>
      <c r="X20" s="14">
        <f t="shared" si="21"/>
        <v>0</v>
      </c>
      <c r="Y20" s="15">
        <f t="shared" si="21"/>
        <v>23710</v>
      </c>
      <c r="Z20" s="15">
        <f t="shared" si="21"/>
        <v>0</v>
      </c>
      <c r="AA20" s="15">
        <f t="shared" si="21"/>
        <v>0</v>
      </c>
      <c r="AB20" s="14">
        <f t="shared" si="21"/>
        <v>0</v>
      </c>
      <c r="AC20" s="15">
        <f t="shared" si="21"/>
        <v>0</v>
      </c>
      <c r="AD20" s="15">
        <f t="shared" si="21"/>
        <v>10803</v>
      </c>
      <c r="AE20" s="15">
        <f t="shared" si="21"/>
        <v>0</v>
      </c>
      <c r="AF20" s="14">
        <f t="shared" si="21"/>
        <v>0</v>
      </c>
      <c r="AG20" s="15">
        <f t="shared" si="21"/>
        <v>9857</v>
      </c>
      <c r="AH20" s="15">
        <f t="shared" si="21"/>
        <v>0</v>
      </c>
      <c r="AI20" s="15">
        <f t="shared" si="21"/>
        <v>0</v>
      </c>
      <c r="AJ20" s="14">
        <f t="shared" si="21"/>
        <v>0</v>
      </c>
      <c r="AK20" s="15">
        <f t="shared" si="21"/>
        <v>0</v>
      </c>
      <c r="AL20" s="15">
        <f t="shared" si="21"/>
        <v>10783</v>
      </c>
      <c r="AM20" s="15">
        <f t="shared" si="21"/>
        <v>0</v>
      </c>
      <c r="AN20" s="14">
        <f t="shared" si="21"/>
        <v>0</v>
      </c>
      <c r="AO20" s="15">
        <f t="shared" si="21"/>
        <v>10173</v>
      </c>
      <c r="AP20" s="15">
        <f t="shared" si="21"/>
        <v>0</v>
      </c>
      <c r="AQ20" s="15">
        <f t="shared" si="21"/>
        <v>0</v>
      </c>
      <c r="AR20" s="14">
        <f t="shared" si="21"/>
        <v>0</v>
      </c>
      <c r="AS20" s="15">
        <f t="shared" si="21"/>
        <v>0</v>
      </c>
      <c r="AT20" s="15">
        <f t="shared" si="21"/>
        <v>11467</v>
      </c>
      <c r="AU20" s="15">
        <f t="shared" si="21"/>
        <v>0</v>
      </c>
      <c r="AV20" s="14">
        <f t="shared" si="21"/>
        <v>0</v>
      </c>
      <c r="AW20" s="15">
        <f t="shared" si="21"/>
        <v>10896</v>
      </c>
      <c r="AX20" s="15">
        <f t="shared" si="21"/>
        <v>0</v>
      </c>
      <c r="AY20" s="15">
        <f t="shared" si="21"/>
        <v>0</v>
      </c>
      <c r="AZ20" s="14">
        <f t="shared" si="21"/>
        <v>0</v>
      </c>
      <c r="BA20" s="15">
        <f t="shared" si="21"/>
        <v>0</v>
      </c>
      <c r="BB20" s="15">
        <f t="shared" si="21"/>
        <v>11386</v>
      </c>
      <c r="BC20" s="15">
        <f t="shared" si="21"/>
        <v>0</v>
      </c>
      <c r="BD20" s="14">
        <f t="shared" si="21"/>
        <v>0</v>
      </c>
      <c r="BE20" s="15">
        <f t="shared" si="21"/>
        <v>10826</v>
      </c>
      <c r="BF20" s="15">
        <f t="shared" si="21"/>
        <v>0</v>
      </c>
      <c r="BG20" s="15">
        <f t="shared" si="21"/>
        <v>0</v>
      </c>
      <c r="BH20" s="14">
        <f t="shared" si="21"/>
        <v>0</v>
      </c>
      <c r="BI20" s="15">
        <f t="shared" si="21"/>
        <v>10356</v>
      </c>
      <c r="BJ20" s="15">
        <f t="shared" si="21"/>
        <v>0</v>
      </c>
      <c r="BK20" s="15">
        <f t="shared" si="21"/>
        <v>0</v>
      </c>
      <c r="BL20" s="13" t="s">
        <v>103</v>
      </c>
      <c r="BM20" s="13" t="s">
        <v>103</v>
      </c>
      <c r="BN20" s="13" t="s">
        <v>103</v>
      </c>
      <c r="BO20" s="13" t="s">
        <v>103</v>
      </c>
      <c r="BP20" s="13">
        <f>BP21+BP23</f>
        <v>0</v>
      </c>
      <c r="BQ20" s="13">
        <f t="shared" ref="BQ20:BR20" si="22">BQ21+BQ23</f>
        <v>10356</v>
      </c>
      <c r="BR20" s="13">
        <f t="shared" si="22"/>
        <v>57694</v>
      </c>
      <c r="BS20" s="13">
        <f>BS21+BS23</f>
        <v>0</v>
      </c>
      <c r="BT20" s="13">
        <f>BT21+BT23</f>
        <v>0</v>
      </c>
      <c r="BU20" s="13">
        <f t="shared" ref="BU20:BV20" si="23">BU21+BU23</f>
        <v>75818</v>
      </c>
      <c r="BV20" s="13">
        <f t="shared" si="23"/>
        <v>0</v>
      </c>
      <c r="BW20" s="13">
        <f>BW21+BW23</f>
        <v>0</v>
      </c>
      <c r="BX20" s="11" t="s">
        <v>103</v>
      </c>
    </row>
    <row r="21" spans="1:76" s="17" customFormat="1">
      <c r="A21" s="9" t="s">
        <v>118</v>
      </c>
      <c r="B21" s="19" t="s">
        <v>119</v>
      </c>
      <c r="C21" s="11" t="s">
        <v>102</v>
      </c>
      <c r="D21" s="12">
        <f t="shared" ref="D21:BK21" si="24">D22</f>
        <v>0</v>
      </c>
      <c r="E21" s="13">
        <f t="shared" si="24"/>
        <v>0</v>
      </c>
      <c r="F21" s="13">
        <f t="shared" si="24"/>
        <v>103048</v>
      </c>
      <c r="G21" s="13">
        <f t="shared" si="24"/>
        <v>0</v>
      </c>
      <c r="H21" s="12">
        <f t="shared" si="24"/>
        <v>0</v>
      </c>
      <c r="I21" s="13">
        <f t="shared" si="24"/>
        <v>105529</v>
      </c>
      <c r="J21" s="13">
        <f t="shared" si="24"/>
        <v>0</v>
      </c>
      <c r="K21" s="13">
        <f t="shared" si="24"/>
        <v>0</v>
      </c>
      <c r="L21" s="14">
        <f t="shared" si="24"/>
        <v>0</v>
      </c>
      <c r="M21" s="15">
        <f t="shared" si="24"/>
        <v>0</v>
      </c>
      <c r="N21" s="15">
        <f t="shared" si="24"/>
        <v>21319</v>
      </c>
      <c r="O21" s="15">
        <f t="shared" si="24"/>
        <v>0</v>
      </c>
      <c r="P21" s="14">
        <f t="shared" si="24"/>
        <v>0</v>
      </c>
      <c r="Q21" s="15">
        <f t="shared" si="24"/>
        <v>0</v>
      </c>
      <c r="R21" s="15">
        <f t="shared" si="24"/>
        <v>5676</v>
      </c>
      <c r="S21" s="15">
        <f t="shared" si="24"/>
        <v>0</v>
      </c>
      <c r="T21" s="14">
        <f t="shared" si="24"/>
        <v>0</v>
      </c>
      <c r="U21" s="15">
        <f t="shared" si="24"/>
        <v>0</v>
      </c>
      <c r="V21" s="16">
        <f t="shared" si="24"/>
        <v>13255</v>
      </c>
      <c r="W21" s="16">
        <f t="shared" si="24"/>
        <v>0</v>
      </c>
      <c r="X21" s="14">
        <f t="shared" si="24"/>
        <v>0</v>
      </c>
      <c r="Y21" s="15">
        <f t="shared" si="24"/>
        <v>23710</v>
      </c>
      <c r="Z21" s="15">
        <f t="shared" si="24"/>
        <v>0</v>
      </c>
      <c r="AA21" s="15">
        <f t="shared" si="24"/>
        <v>0</v>
      </c>
      <c r="AB21" s="14">
        <f t="shared" si="24"/>
        <v>0</v>
      </c>
      <c r="AC21" s="15">
        <f t="shared" si="24"/>
        <v>0</v>
      </c>
      <c r="AD21" s="15">
        <f t="shared" si="24"/>
        <v>10803</v>
      </c>
      <c r="AE21" s="15">
        <f t="shared" si="24"/>
        <v>0</v>
      </c>
      <c r="AF21" s="14">
        <f t="shared" si="24"/>
        <v>0</v>
      </c>
      <c r="AG21" s="15">
        <f t="shared" si="24"/>
        <v>9857</v>
      </c>
      <c r="AH21" s="15">
        <f t="shared" si="24"/>
        <v>0</v>
      </c>
      <c r="AI21" s="15">
        <f t="shared" si="24"/>
        <v>0</v>
      </c>
      <c r="AJ21" s="14">
        <f t="shared" si="24"/>
        <v>0</v>
      </c>
      <c r="AK21" s="15">
        <f t="shared" si="24"/>
        <v>0</v>
      </c>
      <c r="AL21" s="15">
        <f t="shared" si="24"/>
        <v>10783</v>
      </c>
      <c r="AM21" s="15">
        <f t="shared" si="24"/>
        <v>0</v>
      </c>
      <c r="AN21" s="14">
        <f t="shared" si="24"/>
        <v>0</v>
      </c>
      <c r="AO21" s="15">
        <f t="shared" si="24"/>
        <v>10173</v>
      </c>
      <c r="AP21" s="15">
        <f t="shared" si="24"/>
        <v>0</v>
      </c>
      <c r="AQ21" s="15">
        <f t="shared" si="24"/>
        <v>0</v>
      </c>
      <c r="AR21" s="14">
        <f t="shared" si="24"/>
        <v>0</v>
      </c>
      <c r="AS21" s="15">
        <f t="shared" si="24"/>
        <v>0</v>
      </c>
      <c r="AT21" s="15">
        <f t="shared" si="24"/>
        <v>11467</v>
      </c>
      <c r="AU21" s="15">
        <f t="shared" si="24"/>
        <v>0</v>
      </c>
      <c r="AV21" s="14">
        <f t="shared" si="24"/>
        <v>0</v>
      </c>
      <c r="AW21" s="15">
        <f t="shared" si="24"/>
        <v>10896</v>
      </c>
      <c r="AX21" s="15">
        <f t="shared" si="24"/>
        <v>0</v>
      </c>
      <c r="AY21" s="15">
        <f t="shared" si="24"/>
        <v>0</v>
      </c>
      <c r="AZ21" s="14">
        <f t="shared" si="24"/>
        <v>0</v>
      </c>
      <c r="BA21" s="15">
        <f t="shared" si="24"/>
        <v>0</v>
      </c>
      <c r="BB21" s="15">
        <f t="shared" si="24"/>
        <v>11386</v>
      </c>
      <c r="BC21" s="15">
        <f t="shared" si="24"/>
        <v>0</v>
      </c>
      <c r="BD21" s="14">
        <f t="shared" si="24"/>
        <v>0</v>
      </c>
      <c r="BE21" s="15">
        <f t="shared" si="24"/>
        <v>10826</v>
      </c>
      <c r="BF21" s="15">
        <f t="shared" si="24"/>
        <v>0</v>
      </c>
      <c r="BG21" s="15">
        <f t="shared" si="24"/>
        <v>0</v>
      </c>
      <c r="BH21" s="14">
        <f t="shared" si="24"/>
        <v>0</v>
      </c>
      <c r="BI21" s="15">
        <f t="shared" si="24"/>
        <v>10356</v>
      </c>
      <c r="BJ21" s="15">
        <f t="shared" si="24"/>
        <v>0</v>
      </c>
      <c r="BK21" s="15">
        <f t="shared" si="24"/>
        <v>0</v>
      </c>
      <c r="BL21" s="13" t="s">
        <v>103</v>
      </c>
      <c r="BM21" s="13" t="s">
        <v>103</v>
      </c>
      <c r="BN21" s="13" t="s">
        <v>103</v>
      </c>
      <c r="BO21" s="13" t="s">
        <v>103</v>
      </c>
      <c r="BP21" s="13">
        <f>BP22</f>
        <v>0</v>
      </c>
      <c r="BQ21" s="13">
        <f t="shared" ref="BQ21:BR21" si="25">BQ22</f>
        <v>10356</v>
      </c>
      <c r="BR21" s="13">
        <f t="shared" si="25"/>
        <v>57694</v>
      </c>
      <c r="BS21" s="13">
        <f>BS22</f>
        <v>0</v>
      </c>
      <c r="BT21" s="13">
        <f>BT22</f>
        <v>0</v>
      </c>
      <c r="BU21" s="13">
        <f t="shared" ref="BU21:BV21" si="26">BU22</f>
        <v>75818</v>
      </c>
      <c r="BV21" s="13">
        <f t="shared" si="26"/>
        <v>0</v>
      </c>
      <c r="BW21" s="13">
        <f>BW22</f>
        <v>0</v>
      </c>
      <c r="BX21" s="11" t="s">
        <v>103</v>
      </c>
    </row>
    <row r="22" spans="1:76" s="17" customFormat="1" ht="78" customHeight="1">
      <c r="A22" s="20" t="s">
        <v>118</v>
      </c>
      <c r="B22" s="21" t="s">
        <v>120</v>
      </c>
      <c r="C22" s="22" t="s">
        <v>121</v>
      </c>
      <c r="D22" s="23">
        <f>'[1]3'!N23+'[1]3'!Z23+'[1]3'!H23</f>
        <v>0</v>
      </c>
      <c r="E22" s="23">
        <f>'[1]3'!O23+'[1]3'!AA23+'[1]3'!I23</f>
        <v>0</v>
      </c>
      <c r="F22" s="23">
        <v>103048</v>
      </c>
      <c r="G22" s="23">
        <f>'[1]3'!Q23+'[1]3'!AC23+'[1]3'!K23</f>
        <v>0</v>
      </c>
      <c r="H22" s="23">
        <f>'[1]3'!H23+'[1]3'!T23+'[1]3'!AF23</f>
        <v>0</v>
      </c>
      <c r="I22" s="23">
        <v>105529</v>
      </c>
      <c r="J22" s="23">
        <v>0</v>
      </c>
      <c r="K22" s="23">
        <f>'[1]3'!K23+'[1]3'!W23+'[1]3'!AI23</f>
        <v>0</v>
      </c>
      <c r="L22" s="24">
        <v>0</v>
      </c>
      <c r="M22" s="23">
        <v>0</v>
      </c>
      <c r="N22" s="23">
        <f>'[2]3'!$AC$107</f>
        <v>21319</v>
      </c>
      <c r="O22" s="23">
        <v>0</v>
      </c>
      <c r="P22" s="24">
        <v>0</v>
      </c>
      <c r="Q22" s="23">
        <v>0</v>
      </c>
      <c r="R22" s="23">
        <v>5676</v>
      </c>
      <c r="S22" s="23">
        <v>0</v>
      </c>
      <c r="T22" s="24">
        <v>0</v>
      </c>
      <c r="U22" s="23">
        <v>0</v>
      </c>
      <c r="V22" s="23">
        <v>13255</v>
      </c>
      <c r="W22" s="25">
        <v>0</v>
      </c>
      <c r="X22" s="24">
        <v>0</v>
      </c>
      <c r="Y22" s="23">
        <v>23710</v>
      </c>
      <c r="Z22" s="23">
        <v>0</v>
      </c>
      <c r="AA22" s="23">
        <v>0</v>
      </c>
      <c r="AB22" s="24">
        <v>0</v>
      </c>
      <c r="AC22" s="23">
        <v>0</v>
      </c>
      <c r="AD22" s="23">
        <v>10803</v>
      </c>
      <c r="AE22" s="23">
        <v>0</v>
      </c>
      <c r="AF22" s="24">
        <v>0</v>
      </c>
      <c r="AG22" s="23">
        <v>9857</v>
      </c>
      <c r="AH22" s="23">
        <v>0</v>
      </c>
      <c r="AI22" s="23">
        <v>0</v>
      </c>
      <c r="AJ22" s="24">
        <v>0</v>
      </c>
      <c r="AK22" s="23">
        <v>0</v>
      </c>
      <c r="AL22" s="23">
        <v>10783</v>
      </c>
      <c r="AM22" s="23">
        <v>0</v>
      </c>
      <c r="AN22" s="24">
        <v>0</v>
      </c>
      <c r="AO22" s="23">
        <v>10173</v>
      </c>
      <c r="AP22" s="23">
        <v>0</v>
      </c>
      <c r="AQ22" s="23">
        <v>0</v>
      </c>
      <c r="AR22" s="24">
        <v>0</v>
      </c>
      <c r="AS22" s="23">
        <v>0</v>
      </c>
      <c r="AT22" s="23">
        <v>11467</v>
      </c>
      <c r="AU22" s="23">
        <v>0</v>
      </c>
      <c r="AV22" s="24">
        <v>0</v>
      </c>
      <c r="AW22" s="23">
        <v>10896</v>
      </c>
      <c r="AX22" s="23">
        <v>0</v>
      </c>
      <c r="AY22" s="23">
        <v>0</v>
      </c>
      <c r="AZ22" s="24">
        <v>0</v>
      </c>
      <c r="BA22" s="23">
        <v>0</v>
      </c>
      <c r="BB22" s="23">
        <v>11386</v>
      </c>
      <c r="BC22" s="23">
        <v>0</v>
      </c>
      <c r="BD22" s="24">
        <v>0</v>
      </c>
      <c r="BE22" s="23">
        <v>10826</v>
      </c>
      <c r="BF22" s="23">
        <v>0</v>
      </c>
      <c r="BG22" s="23">
        <v>0</v>
      </c>
      <c r="BH22" s="24">
        <v>0</v>
      </c>
      <c r="BI22" s="23">
        <v>10356</v>
      </c>
      <c r="BJ22" s="23">
        <v>0</v>
      </c>
      <c r="BK22" s="23">
        <v>0</v>
      </c>
      <c r="BL22" s="13" t="s">
        <v>103</v>
      </c>
      <c r="BM22" s="13" t="s">
        <v>103</v>
      </c>
      <c r="BN22" s="13" t="s">
        <v>103</v>
      </c>
      <c r="BO22" s="13" t="s">
        <v>103</v>
      </c>
      <c r="BP22" s="23">
        <f>T22+AB22+AJ22+AR22+AZ22+BH22</f>
        <v>0</v>
      </c>
      <c r="BQ22" s="23">
        <f t="shared" ref="BQ22:BS22" si="27">U22+AC22+AK22+AS22+BA22+BI22</f>
        <v>10356</v>
      </c>
      <c r="BR22" s="23">
        <f t="shared" si="27"/>
        <v>57694</v>
      </c>
      <c r="BS22" s="23">
        <f t="shared" si="27"/>
        <v>0</v>
      </c>
      <c r="BT22" s="23">
        <f>X22+AF22+AN22+AV22+BD22+BH22</f>
        <v>0</v>
      </c>
      <c r="BU22" s="23">
        <f t="shared" ref="BU22:BW22" si="28">Y22+AG22+AO22+AW22+BE22+BI22</f>
        <v>75818</v>
      </c>
      <c r="BV22" s="23">
        <f t="shared" si="28"/>
        <v>0</v>
      </c>
      <c r="BW22" s="23">
        <f t="shared" si="28"/>
        <v>0</v>
      </c>
      <c r="BX22" s="26" t="s">
        <v>122</v>
      </c>
    </row>
    <row r="23" spans="1:76" s="17" customFormat="1" ht="31.5">
      <c r="A23" s="9" t="s">
        <v>123</v>
      </c>
      <c r="B23" s="19" t="s">
        <v>124</v>
      </c>
      <c r="C23" s="11" t="s">
        <v>102</v>
      </c>
      <c r="D23" s="12">
        <v>0</v>
      </c>
      <c r="E23" s="13">
        <v>0</v>
      </c>
      <c r="F23" s="13">
        <v>0</v>
      </c>
      <c r="G23" s="13">
        <v>0</v>
      </c>
      <c r="H23" s="12">
        <v>0</v>
      </c>
      <c r="I23" s="13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3">
        <v>0</v>
      </c>
      <c r="P23" s="12">
        <v>0</v>
      </c>
      <c r="Q23" s="13">
        <v>0</v>
      </c>
      <c r="R23" s="13">
        <v>0</v>
      </c>
      <c r="S23" s="13">
        <v>0</v>
      </c>
      <c r="T23" s="12">
        <v>0</v>
      </c>
      <c r="U23" s="27">
        <v>0</v>
      </c>
      <c r="V23" s="27">
        <v>0</v>
      </c>
      <c r="W23" s="27">
        <v>0</v>
      </c>
      <c r="X23" s="12">
        <v>0</v>
      </c>
      <c r="Y23" s="13">
        <v>0</v>
      </c>
      <c r="Z23" s="13">
        <v>0</v>
      </c>
      <c r="AA23" s="13">
        <v>0</v>
      </c>
      <c r="AB23" s="12">
        <v>0</v>
      </c>
      <c r="AC23" s="13">
        <v>0</v>
      </c>
      <c r="AD23" s="13">
        <v>0</v>
      </c>
      <c r="AE23" s="13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3">
        <v>0</v>
      </c>
      <c r="AL23" s="13">
        <v>0</v>
      </c>
      <c r="AM23" s="13">
        <v>0</v>
      </c>
      <c r="AN23" s="12">
        <v>0</v>
      </c>
      <c r="AO23" s="28">
        <v>0</v>
      </c>
      <c r="AP23" s="28">
        <v>0</v>
      </c>
      <c r="AQ23" s="28">
        <v>0</v>
      </c>
      <c r="AR23" s="12">
        <v>0</v>
      </c>
      <c r="AS23" s="13">
        <v>0</v>
      </c>
      <c r="AT23" s="13">
        <v>0</v>
      </c>
      <c r="AU23" s="13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3">
        <v>0</v>
      </c>
      <c r="BB23" s="13">
        <v>0</v>
      </c>
      <c r="BC23" s="13">
        <v>0</v>
      </c>
      <c r="BD23" s="12">
        <v>0</v>
      </c>
      <c r="BE23" s="28">
        <v>0</v>
      </c>
      <c r="BF23" s="28">
        <v>0</v>
      </c>
      <c r="BG23" s="28">
        <v>0</v>
      </c>
      <c r="BH23" s="12">
        <v>0</v>
      </c>
      <c r="BI23" s="28">
        <v>0</v>
      </c>
      <c r="BJ23" s="28">
        <v>0</v>
      </c>
      <c r="BK23" s="28">
        <v>0</v>
      </c>
      <c r="BL23" s="13" t="s">
        <v>103</v>
      </c>
      <c r="BM23" s="13" t="s">
        <v>103</v>
      </c>
      <c r="BN23" s="13" t="s">
        <v>103</v>
      </c>
      <c r="BO23" s="13" t="s">
        <v>103</v>
      </c>
      <c r="BP23" s="13">
        <v>0</v>
      </c>
      <c r="BQ23" s="13">
        <v>0</v>
      </c>
      <c r="BR23" s="13">
        <v>0</v>
      </c>
      <c r="BS23" s="13">
        <v>0</v>
      </c>
      <c r="BT23" s="13">
        <v>0</v>
      </c>
      <c r="BU23" s="13">
        <v>0</v>
      </c>
      <c r="BV23" s="13">
        <v>0</v>
      </c>
      <c r="BW23" s="13">
        <v>0</v>
      </c>
      <c r="BX23" s="11" t="s">
        <v>103</v>
      </c>
    </row>
    <row r="24" spans="1:76" s="17" customFormat="1">
      <c r="A24" s="9" t="s">
        <v>125</v>
      </c>
      <c r="B24" s="10" t="s">
        <v>126</v>
      </c>
      <c r="C24" s="11" t="s">
        <v>102</v>
      </c>
      <c r="D24" s="12">
        <f t="shared" ref="D24:BK24" si="29">D25+D28+D29</f>
        <v>0</v>
      </c>
      <c r="E24" s="13">
        <f t="shared" si="29"/>
        <v>0</v>
      </c>
      <c r="F24" s="13">
        <f t="shared" si="29"/>
        <v>0</v>
      </c>
      <c r="G24" s="13">
        <f t="shared" si="29"/>
        <v>0</v>
      </c>
      <c r="H24" s="12">
        <f t="shared" si="29"/>
        <v>0</v>
      </c>
      <c r="I24" s="13">
        <f t="shared" si="29"/>
        <v>0</v>
      </c>
      <c r="J24" s="13">
        <f t="shared" si="29"/>
        <v>0</v>
      </c>
      <c r="K24" s="13">
        <f t="shared" si="29"/>
        <v>0</v>
      </c>
      <c r="L24" s="12">
        <f t="shared" si="29"/>
        <v>0</v>
      </c>
      <c r="M24" s="13">
        <f t="shared" si="29"/>
        <v>0</v>
      </c>
      <c r="N24" s="13">
        <f t="shared" si="29"/>
        <v>0</v>
      </c>
      <c r="O24" s="13">
        <f t="shared" si="29"/>
        <v>0</v>
      </c>
      <c r="P24" s="12">
        <f t="shared" si="29"/>
        <v>0</v>
      </c>
      <c r="Q24" s="13">
        <f t="shared" si="29"/>
        <v>0</v>
      </c>
      <c r="R24" s="13">
        <f t="shared" si="29"/>
        <v>0</v>
      </c>
      <c r="S24" s="13">
        <f t="shared" si="29"/>
        <v>0</v>
      </c>
      <c r="T24" s="12">
        <f t="shared" si="29"/>
        <v>0</v>
      </c>
      <c r="U24" s="27">
        <f t="shared" si="29"/>
        <v>0</v>
      </c>
      <c r="V24" s="27">
        <f t="shared" si="29"/>
        <v>0</v>
      </c>
      <c r="W24" s="27">
        <f t="shared" si="29"/>
        <v>0</v>
      </c>
      <c r="X24" s="12">
        <f t="shared" si="29"/>
        <v>0</v>
      </c>
      <c r="Y24" s="13">
        <f t="shared" si="29"/>
        <v>0</v>
      </c>
      <c r="Z24" s="13">
        <f t="shared" si="29"/>
        <v>0</v>
      </c>
      <c r="AA24" s="13">
        <f t="shared" si="29"/>
        <v>0</v>
      </c>
      <c r="AB24" s="12">
        <f t="shared" si="29"/>
        <v>0</v>
      </c>
      <c r="AC24" s="13">
        <f t="shared" si="29"/>
        <v>0</v>
      </c>
      <c r="AD24" s="13">
        <f t="shared" si="29"/>
        <v>0</v>
      </c>
      <c r="AE24" s="13">
        <f t="shared" si="29"/>
        <v>0</v>
      </c>
      <c r="AF24" s="12">
        <f t="shared" si="29"/>
        <v>0</v>
      </c>
      <c r="AG24" s="12">
        <f t="shared" si="29"/>
        <v>0</v>
      </c>
      <c r="AH24" s="12">
        <f t="shared" si="29"/>
        <v>0</v>
      </c>
      <c r="AI24" s="12">
        <f t="shared" si="29"/>
        <v>0</v>
      </c>
      <c r="AJ24" s="12">
        <f t="shared" si="29"/>
        <v>0</v>
      </c>
      <c r="AK24" s="13">
        <f t="shared" si="29"/>
        <v>0</v>
      </c>
      <c r="AL24" s="13">
        <f t="shared" si="29"/>
        <v>0</v>
      </c>
      <c r="AM24" s="13">
        <f t="shared" si="29"/>
        <v>0</v>
      </c>
      <c r="AN24" s="12">
        <f t="shared" si="29"/>
        <v>0</v>
      </c>
      <c r="AO24" s="28">
        <f t="shared" si="29"/>
        <v>0</v>
      </c>
      <c r="AP24" s="28">
        <f t="shared" si="29"/>
        <v>0</v>
      </c>
      <c r="AQ24" s="28">
        <f t="shared" si="29"/>
        <v>0</v>
      </c>
      <c r="AR24" s="12">
        <f t="shared" si="29"/>
        <v>0</v>
      </c>
      <c r="AS24" s="13">
        <f t="shared" si="29"/>
        <v>0</v>
      </c>
      <c r="AT24" s="13">
        <f t="shared" si="29"/>
        <v>0</v>
      </c>
      <c r="AU24" s="13">
        <f t="shared" si="29"/>
        <v>0</v>
      </c>
      <c r="AV24" s="12">
        <f t="shared" si="29"/>
        <v>0</v>
      </c>
      <c r="AW24" s="12">
        <f t="shared" si="29"/>
        <v>0</v>
      </c>
      <c r="AX24" s="12">
        <f t="shared" si="29"/>
        <v>0</v>
      </c>
      <c r="AY24" s="12">
        <f t="shared" si="29"/>
        <v>0</v>
      </c>
      <c r="AZ24" s="12">
        <f t="shared" si="29"/>
        <v>0</v>
      </c>
      <c r="BA24" s="13">
        <f t="shared" si="29"/>
        <v>0</v>
      </c>
      <c r="BB24" s="13">
        <f t="shared" si="29"/>
        <v>0</v>
      </c>
      <c r="BC24" s="13">
        <f t="shared" si="29"/>
        <v>0</v>
      </c>
      <c r="BD24" s="12">
        <f t="shared" si="29"/>
        <v>0</v>
      </c>
      <c r="BE24" s="28">
        <f t="shared" si="29"/>
        <v>0</v>
      </c>
      <c r="BF24" s="28">
        <f t="shared" si="29"/>
        <v>0</v>
      </c>
      <c r="BG24" s="28">
        <f t="shared" si="29"/>
        <v>0</v>
      </c>
      <c r="BH24" s="12">
        <f t="shared" si="29"/>
        <v>0</v>
      </c>
      <c r="BI24" s="28">
        <f t="shared" si="29"/>
        <v>0</v>
      </c>
      <c r="BJ24" s="28">
        <f t="shared" si="29"/>
        <v>0</v>
      </c>
      <c r="BK24" s="28">
        <f t="shared" si="29"/>
        <v>0</v>
      </c>
      <c r="BL24" s="13" t="s">
        <v>103</v>
      </c>
      <c r="BM24" s="13" t="s">
        <v>103</v>
      </c>
      <c r="BN24" s="13" t="s">
        <v>103</v>
      </c>
      <c r="BO24" s="13" t="s">
        <v>103</v>
      </c>
      <c r="BP24" s="13">
        <f>BP25+BP28+BP29</f>
        <v>0</v>
      </c>
      <c r="BQ24" s="13">
        <f t="shared" ref="BQ24:BR24" si="30">BQ25+BQ28+BQ29</f>
        <v>0</v>
      </c>
      <c r="BR24" s="13">
        <f t="shared" si="30"/>
        <v>0</v>
      </c>
      <c r="BS24" s="13">
        <f>BS25+BS28+BS29</f>
        <v>0</v>
      </c>
      <c r="BT24" s="13">
        <f>BT25+BT28+BT29</f>
        <v>0</v>
      </c>
      <c r="BU24" s="13">
        <f t="shared" ref="BU24:BV24" si="31">BU25+BU28+BU29</f>
        <v>0</v>
      </c>
      <c r="BV24" s="13">
        <f t="shared" si="31"/>
        <v>0</v>
      </c>
      <c r="BW24" s="13">
        <f>BW25+BW28+BW29</f>
        <v>0</v>
      </c>
      <c r="BX24" s="11" t="s">
        <v>103</v>
      </c>
    </row>
    <row r="25" spans="1:76" s="17" customFormat="1">
      <c r="A25" s="9" t="s">
        <v>127</v>
      </c>
      <c r="B25" s="10" t="s">
        <v>128</v>
      </c>
      <c r="C25" s="11" t="s">
        <v>102</v>
      </c>
      <c r="D25" s="12">
        <f t="shared" ref="D25:BK25" si="32">D26+D27</f>
        <v>0</v>
      </c>
      <c r="E25" s="13">
        <f t="shared" si="32"/>
        <v>0</v>
      </c>
      <c r="F25" s="13">
        <f t="shared" si="32"/>
        <v>0</v>
      </c>
      <c r="G25" s="13">
        <f t="shared" si="32"/>
        <v>0</v>
      </c>
      <c r="H25" s="12">
        <f t="shared" si="32"/>
        <v>0</v>
      </c>
      <c r="I25" s="13">
        <f t="shared" si="32"/>
        <v>0</v>
      </c>
      <c r="J25" s="13">
        <f t="shared" si="32"/>
        <v>0</v>
      </c>
      <c r="K25" s="13">
        <f t="shared" si="32"/>
        <v>0</v>
      </c>
      <c r="L25" s="12">
        <f t="shared" si="32"/>
        <v>0</v>
      </c>
      <c r="M25" s="13">
        <f t="shared" si="32"/>
        <v>0</v>
      </c>
      <c r="N25" s="13">
        <f t="shared" si="32"/>
        <v>0</v>
      </c>
      <c r="O25" s="13">
        <f t="shared" si="32"/>
        <v>0</v>
      </c>
      <c r="P25" s="12">
        <f t="shared" si="32"/>
        <v>0</v>
      </c>
      <c r="Q25" s="13">
        <f t="shared" si="32"/>
        <v>0</v>
      </c>
      <c r="R25" s="13">
        <f t="shared" si="32"/>
        <v>0</v>
      </c>
      <c r="S25" s="13">
        <f t="shared" si="32"/>
        <v>0</v>
      </c>
      <c r="T25" s="12">
        <f t="shared" si="32"/>
        <v>0</v>
      </c>
      <c r="U25" s="27">
        <f t="shared" si="32"/>
        <v>0</v>
      </c>
      <c r="V25" s="27">
        <f t="shared" si="32"/>
        <v>0</v>
      </c>
      <c r="W25" s="27">
        <f t="shared" si="32"/>
        <v>0</v>
      </c>
      <c r="X25" s="12">
        <f t="shared" si="32"/>
        <v>0</v>
      </c>
      <c r="Y25" s="13">
        <f t="shared" si="32"/>
        <v>0</v>
      </c>
      <c r="Z25" s="13">
        <f t="shared" si="32"/>
        <v>0</v>
      </c>
      <c r="AA25" s="13">
        <f t="shared" si="32"/>
        <v>0</v>
      </c>
      <c r="AB25" s="12">
        <f t="shared" si="32"/>
        <v>0</v>
      </c>
      <c r="AC25" s="13">
        <f t="shared" si="32"/>
        <v>0</v>
      </c>
      <c r="AD25" s="13">
        <f t="shared" si="32"/>
        <v>0</v>
      </c>
      <c r="AE25" s="13">
        <f t="shared" si="32"/>
        <v>0</v>
      </c>
      <c r="AF25" s="12">
        <f t="shared" si="32"/>
        <v>0</v>
      </c>
      <c r="AG25" s="12">
        <f t="shared" si="32"/>
        <v>0</v>
      </c>
      <c r="AH25" s="12">
        <f t="shared" si="32"/>
        <v>0</v>
      </c>
      <c r="AI25" s="12">
        <f t="shared" si="32"/>
        <v>0</v>
      </c>
      <c r="AJ25" s="12">
        <f t="shared" si="32"/>
        <v>0</v>
      </c>
      <c r="AK25" s="13">
        <f t="shared" si="32"/>
        <v>0</v>
      </c>
      <c r="AL25" s="13">
        <f t="shared" si="32"/>
        <v>0</v>
      </c>
      <c r="AM25" s="13">
        <f t="shared" si="32"/>
        <v>0</v>
      </c>
      <c r="AN25" s="12">
        <f t="shared" si="32"/>
        <v>0</v>
      </c>
      <c r="AO25" s="28">
        <f t="shared" si="32"/>
        <v>0</v>
      </c>
      <c r="AP25" s="28">
        <f t="shared" si="32"/>
        <v>0</v>
      </c>
      <c r="AQ25" s="28">
        <f t="shared" si="32"/>
        <v>0</v>
      </c>
      <c r="AR25" s="12">
        <f t="shared" si="32"/>
        <v>0</v>
      </c>
      <c r="AS25" s="13">
        <f t="shared" si="32"/>
        <v>0</v>
      </c>
      <c r="AT25" s="13">
        <f t="shared" si="32"/>
        <v>0</v>
      </c>
      <c r="AU25" s="13">
        <f t="shared" si="32"/>
        <v>0</v>
      </c>
      <c r="AV25" s="12">
        <f t="shared" si="32"/>
        <v>0</v>
      </c>
      <c r="AW25" s="12">
        <f t="shared" si="32"/>
        <v>0</v>
      </c>
      <c r="AX25" s="12">
        <f t="shared" si="32"/>
        <v>0</v>
      </c>
      <c r="AY25" s="12">
        <f t="shared" si="32"/>
        <v>0</v>
      </c>
      <c r="AZ25" s="12">
        <f t="shared" si="32"/>
        <v>0</v>
      </c>
      <c r="BA25" s="13">
        <f t="shared" si="32"/>
        <v>0</v>
      </c>
      <c r="BB25" s="13">
        <f t="shared" si="32"/>
        <v>0</v>
      </c>
      <c r="BC25" s="13">
        <f t="shared" si="32"/>
        <v>0</v>
      </c>
      <c r="BD25" s="12">
        <f t="shared" si="32"/>
        <v>0</v>
      </c>
      <c r="BE25" s="28">
        <f t="shared" si="32"/>
        <v>0</v>
      </c>
      <c r="BF25" s="28">
        <f t="shared" si="32"/>
        <v>0</v>
      </c>
      <c r="BG25" s="28">
        <f t="shared" si="32"/>
        <v>0</v>
      </c>
      <c r="BH25" s="12">
        <f t="shared" si="32"/>
        <v>0</v>
      </c>
      <c r="BI25" s="28">
        <f t="shared" si="32"/>
        <v>0</v>
      </c>
      <c r="BJ25" s="28">
        <f t="shared" si="32"/>
        <v>0</v>
      </c>
      <c r="BK25" s="28">
        <f t="shared" si="32"/>
        <v>0</v>
      </c>
      <c r="BL25" s="13" t="s">
        <v>103</v>
      </c>
      <c r="BM25" s="13" t="s">
        <v>103</v>
      </c>
      <c r="BN25" s="13" t="s">
        <v>103</v>
      </c>
      <c r="BO25" s="13" t="s">
        <v>103</v>
      </c>
      <c r="BP25" s="13">
        <f>BP26+BP27</f>
        <v>0</v>
      </c>
      <c r="BQ25" s="13">
        <f t="shared" ref="BQ25:BR25" si="33">BQ26+BQ27</f>
        <v>0</v>
      </c>
      <c r="BR25" s="13">
        <f t="shared" si="33"/>
        <v>0</v>
      </c>
      <c r="BS25" s="13">
        <f>BS26+BS27</f>
        <v>0</v>
      </c>
      <c r="BT25" s="13">
        <f>BT26+BT27</f>
        <v>0</v>
      </c>
      <c r="BU25" s="13">
        <f t="shared" ref="BU25:BV25" si="34">BU26+BU27</f>
        <v>0</v>
      </c>
      <c r="BV25" s="13">
        <f t="shared" si="34"/>
        <v>0</v>
      </c>
      <c r="BW25" s="13">
        <f>BW26+BW27</f>
        <v>0</v>
      </c>
      <c r="BX25" s="11" t="s">
        <v>103</v>
      </c>
    </row>
    <row r="26" spans="1:76" s="17" customFormat="1" ht="31.5">
      <c r="A26" s="9" t="s">
        <v>129</v>
      </c>
      <c r="B26" s="10" t="s">
        <v>130</v>
      </c>
      <c r="C26" s="11" t="s">
        <v>102</v>
      </c>
      <c r="D26" s="12">
        <v>0</v>
      </c>
      <c r="E26" s="13">
        <v>0</v>
      </c>
      <c r="F26" s="13">
        <v>0</v>
      </c>
      <c r="G26" s="13">
        <v>0</v>
      </c>
      <c r="H26" s="12">
        <v>0</v>
      </c>
      <c r="I26" s="13">
        <v>0</v>
      </c>
      <c r="J26" s="13">
        <v>0</v>
      </c>
      <c r="K26" s="13">
        <v>0</v>
      </c>
      <c r="L26" s="12">
        <v>0</v>
      </c>
      <c r="M26" s="13">
        <v>0</v>
      </c>
      <c r="N26" s="13">
        <v>0</v>
      </c>
      <c r="O26" s="13">
        <v>0</v>
      </c>
      <c r="P26" s="12">
        <v>0</v>
      </c>
      <c r="Q26" s="13">
        <v>0</v>
      </c>
      <c r="R26" s="13">
        <v>0</v>
      </c>
      <c r="S26" s="13">
        <v>0</v>
      </c>
      <c r="T26" s="12">
        <v>0</v>
      </c>
      <c r="U26" s="27">
        <v>0</v>
      </c>
      <c r="V26" s="27">
        <v>0</v>
      </c>
      <c r="W26" s="27">
        <v>0</v>
      </c>
      <c r="X26" s="12">
        <v>0</v>
      </c>
      <c r="Y26" s="13">
        <v>0</v>
      </c>
      <c r="Z26" s="13">
        <v>0</v>
      </c>
      <c r="AA26" s="13">
        <v>0</v>
      </c>
      <c r="AB26" s="12">
        <v>0</v>
      </c>
      <c r="AC26" s="13">
        <v>0</v>
      </c>
      <c r="AD26" s="13">
        <v>0</v>
      </c>
      <c r="AE26" s="13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3">
        <v>0</v>
      </c>
      <c r="AL26" s="13">
        <v>0</v>
      </c>
      <c r="AM26" s="13">
        <v>0</v>
      </c>
      <c r="AN26" s="12">
        <v>0</v>
      </c>
      <c r="AO26" s="28">
        <v>0</v>
      </c>
      <c r="AP26" s="28">
        <v>0</v>
      </c>
      <c r="AQ26" s="28">
        <v>0</v>
      </c>
      <c r="AR26" s="12">
        <v>0</v>
      </c>
      <c r="AS26" s="13">
        <v>0</v>
      </c>
      <c r="AT26" s="13">
        <v>0</v>
      </c>
      <c r="AU26" s="13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3">
        <v>0</v>
      </c>
      <c r="BB26" s="13">
        <v>0</v>
      </c>
      <c r="BC26" s="13">
        <v>0</v>
      </c>
      <c r="BD26" s="12">
        <v>0</v>
      </c>
      <c r="BE26" s="28">
        <v>0</v>
      </c>
      <c r="BF26" s="28">
        <v>0</v>
      </c>
      <c r="BG26" s="28">
        <v>0</v>
      </c>
      <c r="BH26" s="12">
        <v>0</v>
      </c>
      <c r="BI26" s="28">
        <v>0</v>
      </c>
      <c r="BJ26" s="28">
        <v>0</v>
      </c>
      <c r="BK26" s="28">
        <v>0</v>
      </c>
      <c r="BL26" s="13" t="s">
        <v>103</v>
      </c>
      <c r="BM26" s="13" t="s">
        <v>103</v>
      </c>
      <c r="BN26" s="13" t="s">
        <v>103</v>
      </c>
      <c r="BO26" s="13" t="s">
        <v>103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3">
        <v>0</v>
      </c>
      <c r="BW26" s="13">
        <v>0</v>
      </c>
      <c r="BX26" s="11" t="s">
        <v>103</v>
      </c>
    </row>
    <row r="27" spans="1:76" s="17" customFormat="1" ht="31.5">
      <c r="A27" s="9" t="s">
        <v>131</v>
      </c>
      <c r="B27" s="10" t="s">
        <v>132</v>
      </c>
      <c r="C27" s="11" t="s">
        <v>102</v>
      </c>
      <c r="D27" s="12">
        <v>0</v>
      </c>
      <c r="E27" s="13">
        <v>0</v>
      </c>
      <c r="F27" s="13">
        <v>0</v>
      </c>
      <c r="G27" s="13">
        <v>0</v>
      </c>
      <c r="H27" s="12">
        <v>0</v>
      </c>
      <c r="I27" s="13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3">
        <v>0</v>
      </c>
      <c r="P27" s="12">
        <v>0</v>
      </c>
      <c r="Q27" s="13">
        <v>0</v>
      </c>
      <c r="R27" s="13">
        <v>0</v>
      </c>
      <c r="S27" s="13">
        <v>0</v>
      </c>
      <c r="T27" s="12">
        <v>0</v>
      </c>
      <c r="U27" s="27">
        <v>0</v>
      </c>
      <c r="V27" s="27">
        <v>0</v>
      </c>
      <c r="W27" s="27">
        <v>0</v>
      </c>
      <c r="X27" s="12">
        <v>0</v>
      </c>
      <c r="Y27" s="13">
        <v>0</v>
      </c>
      <c r="Z27" s="13">
        <v>0</v>
      </c>
      <c r="AA27" s="13">
        <v>0</v>
      </c>
      <c r="AB27" s="12">
        <v>0</v>
      </c>
      <c r="AC27" s="13">
        <v>0</v>
      </c>
      <c r="AD27" s="13">
        <v>0</v>
      </c>
      <c r="AE27" s="13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3">
        <v>0</v>
      </c>
      <c r="AL27" s="13">
        <v>0</v>
      </c>
      <c r="AM27" s="13">
        <v>0</v>
      </c>
      <c r="AN27" s="12">
        <v>0</v>
      </c>
      <c r="AO27" s="28">
        <v>0</v>
      </c>
      <c r="AP27" s="28">
        <v>0</v>
      </c>
      <c r="AQ27" s="28">
        <v>0</v>
      </c>
      <c r="AR27" s="12">
        <v>0</v>
      </c>
      <c r="AS27" s="13">
        <v>0</v>
      </c>
      <c r="AT27" s="13">
        <v>0</v>
      </c>
      <c r="AU27" s="13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3">
        <v>0</v>
      </c>
      <c r="BB27" s="13">
        <v>0</v>
      </c>
      <c r="BC27" s="13">
        <v>0</v>
      </c>
      <c r="BD27" s="12">
        <v>0</v>
      </c>
      <c r="BE27" s="28">
        <v>0</v>
      </c>
      <c r="BF27" s="28">
        <v>0</v>
      </c>
      <c r="BG27" s="28">
        <v>0</v>
      </c>
      <c r="BH27" s="12">
        <v>0</v>
      </c>
      <c r="BI27" s="28">
        <v>0</v>
      </c>
      <c r="BJ27" s="28">
        <v>0</v>
      </c>
      <c r="BK27" s="28">
        <v>0</v>
      </c>
      <c r="BL27" s="13" t="s">
        <v>103</v>
      </c>
      <c r="BM27" s="13" t="s">
        <v>103</v>
      </c>
      <c r="BN27" s="13" t="s">
        <v>103</v>
      </c>
      <c r="BO27" s="13" t="s">
        <v>103</v>
      </c>
      <c r="BP27" s="13">
        <v>0</v>
      </c>
      <c r="BQ27" s="13">
        <v>0</v>
      </c>
      <c r="BR27" s="13">
        <v>0</v>
      </c>
      <c r="BS27" s="13">
        <v>0</v>
      </c>
      <c r="BT27" s="13">
        <v>0</v>
      </c>
      <c r="BU27" s="13">
        <v>0</v>
      </c>
      <c r="BV27" s="13">
        <v>0</v>
      </c>
      <c r="BW27" s="13">
        <v>0</v>
      </c>
      <c r="BX27" s="11" t="s">
        <v>103</v>
      </c>
    </row>
    <row r="28" spans="1:76" s="17" customFormat="1" ht="31.5">
      <c r="A28" s="9" t="s">
        <v>133</v>
      </c>
      <c r="B28" s="10" t="s">
        <v>134</v>
      </c>
      <c r="C28" s="11" t="s">
        <v>102</v>
      </c>
      <c r="D28" s="12">
        <v>0</v>
      </c>
      <c r="E28" s="13">
        <v>0</v>
      </c>
      <c r="F28" s="13">
        <v>0</v>
      </c>
      <c r="G28" s="13">
        <v>0</v>
      </c>
      <c r="H28" s="12">
        <v>0</v>
      </c>
      <c r="I28" s="13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3">
        <v>0</v>
      </c>
      <c r="P28" s="12">
        <v>0</v>
      </c>
      <c r="Q28" s="13">
        <v>0</v>
      </c>
      <c r="R28" s="13">
        <v>0</v>
      </c>
      <c r="S28" s="13">
        <v>0</v>
      </c>
      <c r="T28" s="12">
        <v>0</v>
      </c>
      <c r="U28" s="27">
        <v>0</v>
      </c>
      <c r="V28" s="27">
        <v>0</v>
      </c>
      <c r="W28" s="27">
        <v>0</v>
      </c>
      <c r="X28" s="12">
        <v>0</v>
      </c>
      <c r="Y28" s="13">
        <v>0</v>
      </c>
      <c r="Z28" s="13">
        <v>0</v>
      </c>
      <c r="AA28" s="13">
        <v>0</v>
      </c>
      <c r="AB28" s="12">
        <v>0</v>
      </c>
      <c r="AC28" s="13">
        <v>0</v>
      </c>
      <c r="AD28" s="13">
        <v>0</v>
      </c>
      <c r="AE28" s="13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3">
        <v>0</v>
      </c>
      <c r="AL28" s="13">
        <v>0</v>
      </c>
      <c r="AM28" s="13">
        <v>0</v>
      </c>
      <c r="AN28" s="12">
        <v>0</v>
      </c>
      <c r="AO28" s="28">
        <v>0</v>
      </c>
      <c r="AP28" s="28">
        <v>0</v>
      </c>
      <c r="AQ28" s="28">
        <v>0</v>
      </c>
      <c r="AR28" s="12">
        <v>0</v>
      </c>
      <c r="AS28" s="13">
        <v>0</v>
      </c>
      <c r="AT28" s="13">
        <v>0</v>
      </c>
      <c r="AU28" s="13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3">
        <v>0</v>
      </c>
      <c r="BB28" s="13">
        <v>0</v>
      </c>
      <c r="BC28" s="13">
        <v>0</v>
      </c>
      <c r="BD28" s="12">
        <v>0</v>
      </c>
      <c r="BE28" s="28">
        <v>0</v>
      </c>
      <c r="BF28" s="28">
        <v>0</v>
      </c>
      <c r="BG28" s="28">
        <v>0</v>
      </c>
      <c r="BH28" s="12">
        <v>0</v>
      </c>
      <c r="BI28" s="28">
        <v>0</v>
      </c>
      <c r="BJ28" s="28">
        <v>0</v>
      </c>
      <c r="BK28" s="28">
        <v>0</v>
      </c>
      <c r="BL28" s="13" t="s">
        <v>103</v>
      </c>
      <c r="BM28" s="13" t="s">
        <v>103</v>
      </c>
      <c r="BN28" s="13" t="s">
        <v>103</v>
      </c>
      <c r="BO28" s="13" t="s">
        <v>103</v>
      </c>
      <c r="BP28" s="13">
        <v>0</v>
      </c>
      <c r="BQ28" s="13">
        <v>0</v>
      </c>
      <c r="BR28" s="13">
        <v>0</v>
      </c>
      <c r="BS28" s="13">
        <v>0</v>
      </c>
      <c r="BT28" s="13">
        <v>0</v>
      </c>
      <c r="BU28" s="13">
        <v>0</v>
      </c>
      <c r="BV28" s="13">
        <v>0</v>
      </c>
      <c r="BW28" s="13">
        <v>0</v>
      </c>
      <c r="BX28" s="11" t="s">
        <v>103</v>
      </c>
    </row>
    <row r="29" spans="1:76" s="17" customFormat="1" ht="31.5">
      <c r="A29" s="9" t="s">
        <v>135</v>
      </c>
      <c r="B29" s="10" t="s">
        <v>136</v>
      </c>
      <c r="C29" s="11" t="s">
        <v>102</v>
      </c>
      <c r="D29" s="12">
        <v>0</v>
      </c>
      <c r="E29" s="13">
        <v>0</v>
      </c>
      <c r="F29" s="13">
        <v>0</v>
      </c>
      <c r="G29" s="13">
        <v>0</v>
      </c>
      <c r="H29" s="12">
        <v>0</v>
      </c>
      <c r="I29" s="13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3">
        <v>0</v>
      </c>
      <c r="P29" s="12">
        <v>0</v>
      </c>
      <c r="Q29" s="13">
        <v>0</v>
      </c>
      <c r="R29" s="13">
        <v>0</v>
      </c>
      <c r="S29" s="13">
        <v>0</v>
      </c>
      <c r="T29" s="12">
        <v>0</v>
      </c>
      <c r="U29" s="27">
        <v>0</v>
      </c>
      <c r="V29" s="27">
        <v>0</v>
      </c>
      <c r="W29" s="27">
        <v>0</v>
      </c>
      <c r="X29" s="12">
        <v>0</v>
      </c>
      <c r="Y29" s="13">
        <v>0</v>
      </c>
      <c r="Z29" s="13">
        <v>0</v>
      </c>
      <c r="AA29" s="13">
        <v>0</v>
      </c>
      <c r="AB29" s="12">
        <v>0</v>
      </c>
      <c r="AC29" s="13">
        <v>0</v>
      </c>
      <c r="AD29" s="13">
        <v>0</v>
      </c>
      <c r="AE29" s="13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3">
        <v>0</v>
      </c>
      <c r="AL29" s="13">
        <v>0</v>
      </c>
      <c r="AM29" s="13">
        <v>0</v>
      </c>
      <c r="AN29" s="12">
        <v>0</v>
      </c>
      <c r="AO29" s="28">
        <v>0</v>
      </c>
      <c r="AP29" s="28">
        <v>0</v>
      </c>
      <c r="AQ29" s="28">
        <v>0</v>
      </c>
      <c r="AR29" s="12">
        <v>0</v>
      </c>
      <c r="AS29" s="13">
        <v>0</v>
      </c>
      <c r="AT29" s="13">
        <v>0</v>
      </c>
      <c r="AU29" s="13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3">
        <v>0</v>
      </c>
      <c r="BB29" s="13">
        <v>0</v>
      </c>
      <c r="BC29" s="13">
        <v>0</v>
      </c>
      <c r="BD29" s="12">
        <v>0</v>
      </c>
      <c r="BE29" s="28">
        <v>0</v>
      </c>
      <c r="BF29" s="28">
        <v>0</v>
      </c>
      <c r="BG29" s="28">
        <v>0</v>
      </c>
      <c r="BH29" s="12">
        <v>0</v>
      </c>
      <c r="BI29" s="28">
        <v>0</v>
      </c>
      <c r="BJ29" s="28">
        <v>0</v>
      </c>
      <c r="BK29" s="28">
        <v>0</v>
      </c>
      <c r="BL29" s="13" t="s">
        <v>103</v>
      </c>
      <c r="BM29" s="13" t="s">
        <v>103</v>
      </c>
      <c r="BN29" s="13" t="s">
        <v>103</v>
      </c>
      <c r="BO29" s="13" t="s">
        <v>103</v>
      </c>
      <c r="BP29" s="13">
        <v>0</v>
      </c>
      <c r="BQ29" s="13">
        <v>0</v>
      </c>
      <c r="BR29" s="13">
        <v>0</v>
      </c>
      <c r="BS29" s="13">
        <v>0</v>
      </c>
      <c r="BT29" s="13">
        <v>0</v>
      </c>
      <c r="BU29" s="13">
        <v>0</v>
      </c>
      <c r="BV29" s="13">
        <v>0</v>
      </c>
      <c r="BW29" s="13">
        <v>0</v>
      </c>
      <c r="BX29" s="11" t="s">
        <v>103</v>
      </c>
    </row>
    <row r="30" spans="1:76" s="17" customFormat="1" ht="31.5">
      <c r="A30" s="9" t="s">
        <v>137</v>
      </c>
      <c r="B30" s="10" t="s">
        <v>138</v>
      </c>
      <c r="C30" s="11" t="s">
        <v>102</v>
      </c>
      <c r="D30" s="12">
        <f t="shared" ref="D30:BK30" si="35">D31+D33</f>
        <v>0</v>
      </c>
      <c r="E30" s="13">
        <f t="shared" si="35"/>
        <v>0</v>
      </c>
      <c r="F30" s="13">
        <f t="shared" si="35"/>
        <v>0</v>
      </c>
      <c r="G30" s="13">
        <f t="shared" si="35"/>
        <v>0</v>
      </c>
      <c r="H30" s="12">
        <f t="shared" si="35"/>
        <v>0</v>
      </c>
      <c r="I30" s="13">
        <f t="shared" si="35"/>
        <v>0</v>
      </c>
      <c r="J30" s="13">
        <f t="shared" si="35"/>
        <v>0</v>
      </c>
      <c r="K30" s="13">
        <f t="shared" si="35"/>
        <v>0</v>
      </c>
      <c r="L30" s="12">
        <f t="shared" si="35"/>
        <v>0</v>
      </c>
      <c r="M30" s="13">
        <f t="shared" si="35"/>
        <v>0</v>
      </c>
      <c r="N30" s="13">
        <f t="shared" si="35"/>
        <v>0</v>
      </c>
      <c r="O30" s="13">
        <f t="shared" si="35"/>
        <v>0</v>
      </c>
      <c r="P30" s="12">
        <f t="shared" si="35"/>
        <v>0</v>
      </c>
      <c r="Q30" s="13">
        <f t="shared" si="35"/>
        <v>0</v>
      </c>
      <c r="R30" s="13">
        <f t="shared" si="35"/>
        <v>0</v>
      </c>
      <c r="S30" s="13">
        <f t="shared" si="35"/>
        <v>0</v>
      </c>
      <c r="T30" s="12">
        <f t="shared" si="35"/>
        <v>0</v>
      </c>
      <c r="U30" s="27">
        <f t="shared" si="35"/>
        <v>0</v>
      </c>
      <c r="V30" s="27">
        <f t="shared" si="35"/>
        <v>0</v>
      </c>
      <c r="W30" s="27">
        <f t="shared" si="35"/>
        <v>0</v>
      </c>
      <c r="X30" s="12">
        <f t="shared" si="35"/>
        <v>0</v>
      </c>
      <c r="Y30" s="13">
        <f t="shared" si="35"/>
        <v>0</v>
      </c>
      <c r="Z30" s="13">
        <f t="shared" si="35"/>
        <v>0</v>
      </c>
      <c r="AA30" s="13">
        <f t="shared" si="35"/>
        <v>0</v>
      </c>
      <c r="AB30" s="12">
        <f t="shared" si="35"/>
        <v>0</v>
      </c>
      <c r="AC30" s="13">
        <f t="shared" si="35"/>
        <v>0</v>
      </c>
      <c r="AD30" s="13">
        <f t="shared" si="35"/>
        <v>0</v>
      </c>
      <c r="AE30" s="13">
        <f t="shared" si="35"/>
        <v>0</v>
      </c>
      <c r="AF30" s="12">
        <f t="shared" si="35"/>
        <v>0</v>
      </c>
      <c r="AG30" s="12">
        <f t="shared" si="35"/>
        <v>0</v>
      </c>
      <c r="AH30" s="12">
        <f t="shared" si="35"/>
        <v>0</v>
      </c>
      <c r="AI30" s="12">
        <f t="shared" si="35"/>
        <v>0</v>
      </c>
      <c r="AJ30" s="12">
        <f t="shared" si="35"/>
        <v>0</v>
      </c>
      <c r="AK30" s="13">
        <f t="shared" si="35"/>
        <v>0</v>
      </c>
      <c r="AL30" s="13">
        <f t="shared" si="35"/>
        <v>0</v>
      </c>
      <c r="AM30" s="13">
        <f t="shared" si="35"/>
        <v>0</v>
      </c>
      <c r="AN30" s="12">
        <f t="shared" si="35"/>
        <v>0</v>
      </c>
      <c r="AO30" s="28">
        <f t="shared" si="35"/>
        <v>0</v>
      </c>
      <c r="AP30" s="28">
        <f t="shared" si="35"/>
        <v>0</v>
      </c>
      <c r="AQ30" s="28">
        <f t="shared" si="35"/>
        <v>0</v>
      </c>
      <c r="AR30" s="12">
        <f t="shared" si="35"/>
        <v>0</v>
      </c>
      <c r="AS30" s="13">
        <f t="shared" si="35"/>
        <v>0</v>
      </c>
      <c r="AT30" s="13">
        <f t="shared" si="35"/>
        <v>0</v>
      </c>
      <c r="AU30" s="13">
        <f t="shared" si="35"/>
        <v>0</v>
      </c>
      <c r="AV30" s="12">
        <f t="shared" si="35"/>
        <v>0</v>
      </c>
      <c r="AW30" s="12">
        <f t="shared" si="35"/>
        <v>0</v>
      </c>
      <c r="AX30" s="12">
        <f t="shared" si="35"/>
        <v>0</v>
      </c>
      <c r="AY30" s="12">
        <f t="shared" si="35"/>
        <v>0</v>
      </c>
      <c r="AZ30" s="12">
        <f t="shared" si="35"/>
        <v>0</v>
      </c>
      <c r="BA30" s="13">
        <f t="shared" si="35"/>
        <v>0</v>
      </c>
      <c r="BB30" s="13">
        <f t="shared" si="35"/>
        <v>0</v>
      </c>
      <c r="BC30" s="13">
        <f t="shared" si="35"/>
        <v>0</v>
      </c>
      <c r="BD30" s="12">
        <f t="shared" si="35"/>
        <v>0</v>
      </c>
      <c r="BE30" s="28">
        <f t="shared" si="35"/>
        <v>0</v>
      </c>
      <c r="BF30" s="28">
        <f t="shared" si="35"/>
        <v>0</v>
      </c>
      <c r="BG30" s="28">
        <f t="shared" si="35"/>
        <v>0</v>
      </c>
      <c r="BH30" s="12">
        <f t="shared" si="35"/>
        <v>0</v>
      </c>
      <c r="BI30" s="28">
        <f t="shared" si="35"/>
        <v>0</v>
      </c>
      <c r="BJ30" s="28">
        <f t="shared" si="35"/>
        <v>0</v>
      </c>
      <c r="BK30" s="28">
        <f t="shared" si="35"/>
        <v>0</v>
      </c>
      <c r="BL30" s="13" t="s">
        <v>103</v>
      </c>
      <c r="BM30" s="13" t="s">
        <v>103</v>
      </c>
      <c r="BN30" s="13" t="s">
        <v>103</v>
      </c>
      <c r="BO30" s="13" t="s">
        <v>103</v>
      </c>
      <c r="BP30" s="13">
        <f>BP31+BP33</f>
        <v>0</v>
      </c>
      <c r="BQ30" s="13">
        <f t="shared" ref="BQ30:BR30" si="36">BQ31+BQ33</f>
        <v>0</v>
      </c>
      <c r="BR30" s="13">
        <f t="shared" si="36"/>
        <v>0</v>
      </c>
      <c r="BS30" s="13">
        <f>BS31+BS33</f>
        <v>0</v>
      </c>
      <c r="BT30" s="13">
        <f>BT31+BT33</f>
        <v>0</v>
      </c>
      <c r="BU30" s="13">
        <f t="shared" ref="BU30:BV30" si="37">BU31+BU33</f>
        <v>0</v>
      </c>
      <c r="BV30" s="13">
        <f t="shared" si="37"/>
        <v>0</v>
      </c>
      <c r="BW30" s="13">
        <f>BW31+BW33</f>
        <v>0</v>
      </c>
      <c r="BX30" s="11" t="s">
        <v>103</v>
      </c>
    </row>
    <row r="31" spans="1:76" s="17" customFormat="1" ht="31.5">
      <c r="A31" s="9" t="s">
        <v>139</v>
      </c>
      <c r="B31" s="10" t="s">
        <v>140</v>
      </c>
      <c r="C31" s="11" t="s">
        <v>102</v>
      </c>
      <c r="D31" s="12">
        <f t="shared" ref="D31:BK31" si="38">D32+D33</f>
        <v>0</v>
      </c>
      <c r="E31" s="13">
        <f t="shared" si="38"/>
        <v>0</v>
      </c>
      <c r="F31" s="13">
        <f t="shared" si="38"/>
        <v>0</v>
      </c>
      <c r="G31" s="13">
        <f t="shared" si="38"/>
        <v>0</v>
      </c>
      <c r="H31" s="12">
        <f t="shared" si="38"/>
        <v>0</v>
      </c>
      <c r="I31" s="13">
        <f t="shared" si="38"/>
        <v>0</v>
      </c>
      <c r="J31" s="13">
        <f t="shared" si="38"/>
        <v>0</v>
      </c>
      <c r="K31" s="13">
        <f t="shared" si="38"/>
        <v>0</v>
      </c>
      <c r="L31" s="12">
        <f t="shared" si="38"/>
        <v>0</v>
      </c>
      <c r="M31" s="13">
        <f t="shared" si="38"/>
        <v>0</v>
      </c>
      <c r="N31" s="13">
        <f t="shared" si="38"/>
        <v>0</v>
      </c>
      <c r="O31" s="13">
        <f t="shared" si="38"/>
        <v>0</v>
      </c>
      <c r="P31" s="12">
        <f t="shared" si="38"/>
        <v>0</v>
      </c>
      <c r="Q31" s="13">
        <f t="shared" si="38"/>
        <v>0</v>
      </c>
      <c r="R31" s="13">
        <f t="shared" si="38"/>
        <v>0</v>
      </c>
      <c r="S31" s="13">
        <f t="shared" si="38"/>
        <v>0</v>
      </c>
      <c r="T31" s="12">
        <f t="shared" si="38"/>
        <v>0</v>
      </c>
      <c r="U31" s="27">
        <f t="shared" si="38"/>
        <v>0</v>
      </c>
      <c r="V31" s="27">
        <f t="shared" si="38"/>
        <v>0</v>
      </c>
      <c r="W31" s="27">
        <f t="shared" si="38"/>
        <v>0</v>
      </c>
      <c r="X31" s="12">
        <f t="shared" si="38"/>
        <v>0</v>
      </c>
      <c r="Y31" s="13">
        <f t="shared" si="38"/>
        <v>0</v>
      </c>
      <c r="Z31" s="13">
        <f t="shared" si="38"/>
        <v>0</v>
      </c>
      <c r="AA31" s="13">
        <f t="shared" si="38"/>
        <v>0</v>
      </c>
      <c r="AB31" s="12">
        <f t="shared" si="38"/>
        <v>0</v>
      </c>
      <c r="AC31" s="13">
        <f t="shared" si="38"/>
        <v>0</v>
      </c>
      <c r="AD31" s="13">
        <f t="shared" si="38"/>
        <v>0</v>
      </c>
      <c r="AE31" s="13">
        <f t="shared" si="38"/>
        <v>0</v>
      </c>
      <c r="AF31" s="12">
        <f t="shared" si="38"/>
        <v>0</v>
      </c>
      <c r="AG31" s="12">
        <f t="shared" si="38"/>
        <v>0</v>
      </c>
      <c r="AH31" s="12">
        <f t="shared" si="38"/>
        <v>0</v>
      </c>
      <c r="AI31" s="12">
        <f t="shared" si="38"/>
        <v>0</v>
      </c>
      <c r="AJ31" s="12">
        <f t="shared" si="38"/>
        <v>0</v>
      </c>
      <c r="AK31" s="13">
        <f t="shared" si="38"/>
        <v>0</v>
      </c>
      <c r="AL31" s="13">
        <f t="shared" si="38"/>
        <v>0</v>
      </c>
      <c r="AM31" s="13">
        <f t="shared" si="38"/>
        <v>0</v>
      </c>
      <c r="AN31" s="12">
        <f t="shared" si="38"/>
        <v>0</v>
      </c>
      <c r="AO31" s="28">
        <f t="shared" si="38"/>
        <v>0</v>
      </c>
      <c r="AP31" s="28">
        <f t="shared" si="38"/>
        <v>0</v>
      </c>
      <c r="AQ31" s="28">
        <f t="shared" si="38"/>
        <v>0</v>
      </c>
      <c r="AR31" s="12">
        <f t="shared" si="38"/>
        <v>0</v>
      </c>
      <c r="AS31" s="13">
        <f t="shared" si="38"/>
        <v>0</v>
      </c>
      <c r="AT31" s="13">
        <f t="shared" si="38"/>
        <v>0</v>
      </c>
      <c r="AU31" s="13">
        <f t="shared" si="38"/>
        <v>0</v>
      </c>
      <c r="AV31" s="12">
        <f t="shared" si="38"/>
        <v>0</v>
      </c>
      <c r="AW31" s="12">
        <f t="shared" si="38"/>
        <v>0</v>
      </c>
      <c r="AX31" s="12">
        <f t="shared" si="38"/>
        <v>0</v>
      </c>
      <c r="AY31" s="12">
        <f t="shared" si="38"/>
        <v>0</v>
      </c>
      <c r="AZ31" s="12">
        <f t="shared" si="38"/>
        <v>0</v>
      </c>
      <c r="BA31" s="13">
        <f t="shared" si="38"/>
        <v>0</v>
      </c>
      <c r="BB31" s="13">
        <f t="shared" si="38"/>
        <v>0</v>
      </c>
      <c r="BC31" s="13">
        <f t="shared" si="38"/>
        <v>0</v>
      </c>
      <c r="BD31" s="12">
        <f t="shared" si="38"/>
        <v>0</v>
      </c>
      <c r="BE31" s="28">
        <f t="shared" si="38"/>
        <v>0</v>
      </c>
      <c r="BF31" s="28">
        <f t="shared" si="38"/>
        <v>0</v>
      </c>
      <c r="BG31" s="28">
        <f t="shared" si="38"/>
        <v>0</v>
      </c>
      <c r="BH31" s="12">
        <f t="shared" si="38"/>
        <v>0</v>
      </c>
      <c r="BI31" s="28">
        <f t="shared" si="38"/>
        <v>0</v>
      </c>
      <c r="BJ31" s="28">
        <f t="shared" si="38"/>
        <v>0</v>
      </c>
      <c r="BK31" s="28">
        <f t="shared" si="38"/>
        <v>0</v>
      </c>
      <c r="BL31" s="13" t="s">
        <v>103</v>
      </c>
      <c r="BM31" s="13" t="s">
        <v>103</v>
      </c>
      <c r="BN31" s="13" t="s">
        <v>103</v>
      </c>
      <c r="BO31" s="13" t="s">
        <v>103</v>
      </c>
      <c r="BP31" s="13">
        <f>BP32+BP33</f>
        <v>0</v>
      </c>
      <c r="BQ31" s="13">
        <f t="shared" ref="BQ31:BR31" si="39">BQ32+BQ33</f>
        <v>0</v>
      </c>
      <c r="BR31" s="13">
        <f t="shared" si="39"/>
        <v>0</v>
      </c>
      <c r="BS31" s="13">
        <f>BS32+BS33</f>
        <v>0</v>
      </c>
      <c r="BT31" s="13">
        <f>BT32+BT33</f>
        <v>0</v>
      </c>
      <c r="BU31" s="13">
        <f t="shared" ref="BU31:BV31" si="40">BU32+BU33</f>
        <v>0</v>
      </c>
      <c r="BV31" s="13">
        <f t="shared" si="40"/>
        <v>0</v>
      </c>
      <c r="BW31" s="13">
        <f>BW32+BW33</f>
        <v>0</v>
      </c>
      <c r="BX31" s="11" t="s">
        <v>103</v>
      </c>
    </row>
    <row r="32" spans="1:76" s="17" customFormat="1" ht="47.25">
      <c r="A32" s="9" t="s">
        <v>141</v>
      </c>
      <c r="B32" s="10" t="s">
        <v>142</v>
      </c>
      <c r="C32" s="11" t="s">
        <v>102</v>
      </c>
      <c r="D32" s="12">
        <v>0</v>
      </c>
      <c r="E32" s="13">
        <v>0</v>
      </c>
      <c r="F32" s="13">
        <v>0</v>
      </c>
      <c r="G32" s="13">
        <v>0</v>
      </c>
      <c r="H32" s="12">
        <v>0</v>
      </c>
      <c r="I32" s="13">
        <v>0</v>
      </c>
      <c r="J32" s="13">
        <v>0</v>
      </c>
      <c r="K32" s="13">
        <v>0</v>
      </c>
      <c r="L32" s="12">
        <v>0</v>
      </c>
      <c r="M32" s="13">
        <v>0</v>
      </c>
      <c r="N32" s="13">
        <v>0</v>
      </c>
      <c r="O32" s="13">
        <v>0</v>
      </c>
      <c r="P32" s="12">
        <v>0</v>
      </c>
      <c r="Q32" s="13">
        <v>0</v>
      </c>
      <c r="R32" s="13">
        <v>0</v>
      </c>
      <c r="S32" s="13">
        <v>0</v>
      </c>
      <c r="T32" s="12">
        <v>0</v>
      </c>
      <c r="U32" s="27">
        <v>0</v>
      </c>
      <c r="V32" s="27">
        <v>0</v>
      </c>
      <c r="W32" s="27">
        <v>0</v>
      </c>
      <c r="X32" s="12">
        <v>0</v>
      </c>
      <c r="Y32" s="13">
        <v>0</v>
      </c>
      <c r="Z32" s="13">
        <v>0</v>
      </c>
      <c r="AA32" s="13">
        <v>0</v>
      </c>
      <c r="AB32" s="12">
        <v>0</v>
      </c>
      <c r="AC32" s="13">
        <v>0</v>
      </c>
      <c r="AD32" s="13">
        <v>0</v>
      </c>
      <c r="AE32" s="13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3">
        <v>0</v>
      </c>
      <c r="AL32" s="13">
        <v>0</v>
      </c>
      <c r="AM32" s="13">
        <v>0</v>
      </c>
      <c r="AN32" s="12">
        <v>0</v>
      </c>
      <c r="AO32" s="28">
        <v>0</v>
      </c>
      <c r="AP32" s="28">
        <v>0</v>
      </c>
      <c r="AQ32" s="28">
        <v>0</v>
      </c>
      <c r="AR32" s="12">
        <v>0</v>
      </c>
      <c r="AS32" s="13">
        <v>0</v>
      </c>
      <c r="AT32" s="13">
        <v>0</v>
      </c>
      <c r="AU32" s="13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3">
        <v>0</v>
      </c>
      <c r="BB32" s="13">
        <v>0</v>
      </c>
      <c r="BC32" s="13">
        <v>0</v>
      </c>
      <c r="BD32" s="12">
        <v>0</v>
      </c>
      <c r="BE32" s="28">
        <v>0</v>
      </c>
      <c r="BF32" s="28">
        <v>0</v>
      </c>
      <c r="BG32" s="28">
        <v>0</v>
      </c>
      <c r="BH32" s="12">
        <v>0</v>
      </c>
      <c r="BI32" s="28">
        <v>0</v>
      </c>
      <c r="BJ32" s="28">
        <v>0</v>
      </c>
      <c r="BK32" s="28">
        <v>0</v>
      </c>
      <c r="BL32" s="13" t="s">
        <v>103</v>
      </c>
      <c r="BM32" s="13" t="s">
        <v>103</v>
      </c>
      <c r="BN32" s="13" t="s">
        <v>103</v>
      </c>
      <c r="BO32" s="13" t="s">
        <v>103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0</v>
      </c>
      <c r="BV32" s="13">
        <v>0</v>
      </c>
      <c r="BW32" s="13">
        <v>0</v>
      </c>
      <c r="BX32" s="11" t="s">
        <v>103</v>
      </c>
    </row>
    <row r="33" spans="1:76" s="17" customFormat="1" ht="31.5">
      <c r="A33" s="9" t="s">
        <v>143</v>
      </c>
      <c r="B33" s="10" t="s">
        <v>144</v>
      </c>
      <c r="C33" s="11" t="s">
        <v>102</v>
      </c>
      <c r="D33" s="12">
        <v>0</v>
      </c>
      <c r="E33" s="13">
        <v>0</v>
      </c>
      <c r="F33" s="13">
        <v>0</v>
      </c>
      <c r="G33" s="13">
        <v>0</v>
      </c>
      <c r="H33" s="12">
        <v>0</v>
      </c>
      <c r="I33" s="13">
        <v>0</v>
      </c>
      <c r="J33" s="13">
        <v>0</v>
      </c>
      <c r="K33" s="13">
        <v>0</v>
      </c>
      <c r="L33" s="12">
        <v>0</v>
      </c>
      <c r="M33" s="13">
        <v>0</v>
      </c>
      <c r="N33" s="13">
        <v>0</v>
      </c>
      <c r="O33" s="13">
        <v>0</v>
      </c>
      <c r="P33" s="12">
        <v>0</v>
      </c>
      <c r="Q33" s="13">
        <v>0</v>
      </c>
      <c r="R33" s="13">
        <v>0</v>
      </c>
      <c r="S33" s="13">
        <v>0</v>
      </c>
      <c r="T33" s="12">
        <v>0</v>
      </c>
      <c r="U33" s="27">
        <v>0</v>
      </c>
      <c r="V33" s="27">
        <v>0</v>
      </c>
      <c r="W33" s="27">
        <v>0</v>
      </c>
      <c r="X33" s="12">
        <v>0</v>
      </c>
      <c r="Y33" s="13">
        <v>0</v>
      </c>
      <c r="Z33" s="13">
        <v>0</v>
      </c>
      <c r="AA33" s="13">
        <v>0</v>
      </c>
      <c r="AB33" s="12">
        <v>0</v>
      </c>
      <c r="AC33" s="13">
        <v>0</v>
      </c>
      <c r="AD33" s="13">
        <v>0</v>
      </c>
      <c r="AE33" s="13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3">
        <v>0</v>
      </c>
      <c r="AL33" s="13">
        <v>0</v>
      </c>
      <c r="AM33" s="13">
        <v>0</v>
      </c>
      <c r="AN33" s="12">
        <v>0</v>
      </c>
      <c r="AO33" s="28">
        <v>0</v>
      </c>
      <c r="AP33" s="28">
        <v>0</v>
      </c>
      <c r="AQ33" s="28">
        <v>0</v>
      </c>
      <c r="AR33" s="12">
        <v>0</v>
      </c>
      <c r="AS33" s="13">
        <v>0</v>
      </c>
      <c r="AT33" s="13">
        <v>0</v>
      </c>
      <c r="AU33" s="13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3">
        <v>0</v>
      </c>
      <c r="BB33" s="13">
        <v>0</v>
      </c>
      <c r="BC33" s="13">
        <v>0</v>
      </c>
      <c r="BD33" s="12">
        <v>0</v>
      </c>
      <c r="BE33" s="28">
        <v>0</v>
      </c>
      <c r="BF33" s="28">
        <v>0</v>
      </c>
      <c r="BG33" s="28">
        <v>0</v>
      </c>
      <c r="BH33" s="12">
        <v>0</v>
      </c>
      <c r="BI33" s="28">
        <v>0</v>
      </c>
      <c r="BJ33" s="28">
        <v>0</v>
      </c>
      <c r="BK33" s="28">
        <v>0</v>
      </c>
      <c r="BL33" s="13" t="s">
        <v>103</v>
      </c>
      <c r="BM33" s="13" t="s">
        <v>103</v>
      </c>
      <c r="BN33" s="13" t="s">
        <v>103</v>
      </c>
      <c r="BO33" s="13" t="s">
        <v>103</v>
      </c>
      <c r="BP33" s="13">
        <v>0</v>
      </c>
      <c r="BQ33" s="13">
        <v>0</v>
      </c>
      <c r="BR33" s="13">
        <v>0</v>
      </c>
      <c r="BS33" s="13">
        <v>0</v>
      </c>
      <c r="BT33" s="13">
        <v>0</v>
      </c>
      <c r="BU33" s="13">
        <v>0</v>
      </c>
      <c r="BV33" s="13">
        <v>0</v>
      </c>
      <c r="BW33" s="13">
        <v>0</v>
      </c>
      <c r="BX33" s="11" t="s">
        <v>103</v>
      </c>
    </row>
    <row r="34" spans="1:76" s="17" customFormat="1" ht="31.5">
      <c r="A34" s="9" t="s">
        <v>145</v>
      </c>
      <c r="B34" s="10" t="s">
        <v>146</v>
      </c>
      <c r="C34" s="11" t="s">
        <v>102</v>
      </c>
      <c r="D34" s="12">
        <v>0</v>
      </c>
      <c r="E34" s="13">
        <v>0</v>
      </c>
      <c r="F34" s="13">
        <v>0</v>
      </c>
      <c r="G34" s="13">
        <v>0</v>
      </c>
      <c r="H34" s="12">
        <v>0</v>
      </c>
      <c r="I34" s="13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3">
        <v>0</v>
      </c>
      <c r="P34" s="12">
        <v>0</v>
      </c>
      <c r="Q34" s="13">
        <v>0</v>
      </c>
      <c r="R34" s="13">
        <v>0</v>
      </c>
      <c r="S34" s="13">
        <v>0</v>
      </c>
      <c r="T34" s="12">
        <v>0</v>
      </c>
      <c r="U34" s="27">
        <v>0</v>
      </c>
      <c r="V34" s="27">
        <v>0</v>
      </c>
      <c r="W34" s="27">
        <v>0</v>
      </c>
      <c r="X34" s="12">
        <v>0</v>
      </c>
      <c r="Y34" s="13">
        <v>0</v>
      </c>
      <c r="Z34" s="13">
        <v>0</v>
      </c>
      <c r="AA34" s="13">
        <v>0</v>
      </c>
      <c r="AB34" s="12">
        <v>0</v>
      </c>
      <c r="AC34" s="13">
        <v>0</v>
      </c>
      <c r="AD34" s="13">
        <v>0</v>
      </c>
      <c r="AE34" s="13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3">
        <v>0</v>
      </c>
      <c r="AL34" s="13">
        <v>0</v>
      </c>
      <c r="AM34" s="13">
        <v>0</v>
      </c>
      <c r="AN34" s="12">
        <v>0</v>
      </c>
      <c r="AO34" s="13">
        <v>0</v>
      </c>
      <c r="AP34" s="13">
        <v>0</v>
      </c>
      <c r="AQ34" s="13">
        <v>0</v>
      </c>
      <c r="AR34" s="12">
        <v>0</v>
      </c>
      <c r="AS34" s="13">
        <v>0</v>
      </c>
      <c r="AT34" s="13">
        <v>0</v>
      </c>
      <c r="AU34" s="13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3">
        <v>0</v>
      </c>
      <c r="BB34" s="13">
        <v>0</v>
      </c>
      <c r="BC34" s="13">
        <v>0</v>
      </c>
      <c r="BD34" s="12">
        <v>0</v>
      </c>
      <c r="BE34" s="13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3">
        <v>0</v>
      </c>
      <c r="BL34" s="13" t="s">
        <v>103</v>
      </c>
      <c r="BM34" s="13" t="s">
        <v>103</v>
      </c>
      <c r="BN34" s="13" t="s">
        <v>103</v>
      </c>
      <c r="BO34" s="13" t="s">
        <v>103</v>
      </c>
      <c r="BP34" s="13">
        <v>0</v>
      </c>
      <c r="BQ34" s="13">
        <v>0</v>
      </c>
      <c r="BR34" s="13">
        <v>0</v>
      </c>
      <c r="BS34" s="13">
        <v>0</v>
      </c>
      <c r="BT34" s="13">
        <v>0</v>
      </c>
      <c r="BU34" s="13">
        <v>0</v>
      </c>
      <c r="BV34" s="13">
        <v>0</v>
      </c>
      <c r="BW34" s="13">
        <v>0</v>
      </c>
      <c r="BX34" s="11" t="s">
        <v>103</v>
      </c>
    </row>
    <row r="35" spans="1:76" s="17" customFormat="1" ht="47.25">
      <c r="A35" s="9" t="s">
        <v>147</v>
      </c>
      <c r="B35" s="10" t="s">
        <v>148</v>
      </c>
      <c r="C35" s="11" t="s">
        <v>102</v>
      </c>
      <c r="D35" s="12">
        <v>0</v>
      </c>
      <c r="E35" s="13">
        <v>0</v>
      </c>
      <c r="F35" s="13">
        <v>0</v>
      </c>
      <c r="G35" s="13">
        <v>0</v>
      </c>
      <c r="H35" s="12">
        <v>0</v>
      </c>
      <c r="I35" s="13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3">
        <v>0</v>
      </c>
      <c r="P35" s="12">
        <v>0</v>
      </c>
      <c r="Q35" s="13">
        <v>0</v>
      </c>
      <c r="R35" s="13">
        <v>0</v>
      </c>
      <c r="S35" s="13">
        <v>0</v>
      </c>
      <c r="T35" s="12">
        <v>0</v>
      </c>
      <c r="U35" s="27">
        <v>0</v>
      </c>
      <c r="V35" s="27">
        <v>0</v>
      </c>
      <c r="W35" s="27">
        <v>0</v>
      </c>
      <c r="X35" s="12">
        <v>0</v>
      </c>
      <c r="Y35" s="13">
        <v>0</v>
      </c>
      <c r="Z35" s="13">
        <v>0</v>
      </c>
      <c r="AA35" s="13">
        <v>0</v>
      </c>
      <c r="AB35" s="12">
        <v>0</v>
      </c>
      <c r="AC35" s="13">
        <v>0</v>
      </c>
      <c r="AD35" s="13">
        <v>0</v>
      </c>
      <c r="AE35" s="13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3">
        <v>0</v>
      </c>
      <c r="AL35" s="13">
        <v>0</v>
      </c>
      <c r="AM35" s="13">
        <v>0</v>
      </c>
      <c r="AN35" s="12">
        <v>0</v>
      </c>
      <c r="AO35" s="13">
        <v>0</v>
      </c>
      <c r="AP35" s="13">
        <v>0</v>
      </c>
      <c r="AQ35" s="13">
        <v>0</v>
      </c>
      <c r="AR35" s="12">
        <v>0</v>
      </c>
      <c r="AS35" s="13">
        <v>0</v>
      </c>
      <c r="AT35" s="13">
        <v>0</v>
      </c>
      <c r="AU35" s="13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3">
        <v>0</v>
      </c>
      <c r="BB35" s="13">
        <v>0</v>
      </c>
      <c r="BC35" s="13">
        <v>0</v>
      </c>
      <c r="BD35" s="12">
        <v>0</v>
      </c>
      <c r="BE35" s="13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3">
        <v>0</v>
      </c>
      <c r="BL35" s="13" t="s">
        <v>103</v>
      </c>
      <c r="BM35" s="13" t="s">
        <v>103</v>
      </c>
      <c r="BN35" s="13" t="s">
        <v>103</v>
      </c>
      <c r="BO35" s="13" t="s">
        <v>103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1" t="s">
        <v>103</v>
      </c>
    </row>
    <row r="36" spans="1:76" s="17" customFormat="1">
      <c r="A36" s="9" t="s">
        <v>149</v>
      </c>
      <c r="B36" s="10" t="s">
        <v>150</v>
      </c>
      <c r="C36" s="11" t="s">
        <v>102</v>
      </c>
      <c r="D36" s="12">
        <v>0</v>
      </c>
      <c r="E36" s="13">
        <v>0</v>
      </c>
      <c r="F36" s="13">
        <v>0</v>
      </c>
      <c r="G36" s="13">
        <v>0</v>
      </c>
      <c r="H36" s="12">
        <v>0</v>
      </c>
      <c r="I36" s="13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3">
        <v>0</v>
      </c>
      <c r="P36" s="12">
        <v>0</v>
      </c>
      <c r="Q36" s="13">
        <v>0</v>
      </c>
      <c r="R36" s="13">
        <v>0</v>
      </c>
      <c r="S36" s="13">
        <v>0</v>
      </c>
      <c r="T36" s="12">
        <v>0</v>
      </c>
      <c r="U36" s="27">
        <v>0</v>
      </c>
      <c r="V36" s="27">
        <v>0</v>
      </c>
      <c r="W36" s="27">
        <v>0</v>
      </c>
      <c r="X36" s="12">
        <v>0</v>
      </c>
      <c r="Y36" s="13">
        <v>0</v>
      </c>
      <c r="Z36" s="13">
        <v>0</v>
      </c>
      <c r="AA36" s="13">
        <v>0</v>
      </c>
      <c r="AB36" s="12">
        <v>0</v>
      </c>
      <c r="AC36" s="13">
        <v>0</v>
      </c>
      <c r="AD36" s="13">
        <v>0</v>
      </c>
      <c r="AE36" s="13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3">
        <v>0</v>
      </c>
      <c r="AL36" s="13">
        <v>0</v>
      </c>
      <c r="AM36" s="13">
        <v>0</v>
      </c>
      <c r="AN36" s="12">
        <v>0</v>
      </c>
      <c r="AO36" s="13">
        <v>0</v>
      </c>
      <c r="AP36" s="13">
        <v>0</v>
      </c>
      <c r="AQ36" s="13">
        <v>0</v>
      </c>
      <c r="AR36" s="12">
        <v>0</v>
      </c>
      <c r="AS36" s="13">
        <v>0</v>
      </c>
      <c r="AT36" s="13">
        <v>0</v>
      </c>
      <c r="AU36" s="13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3">
        <v>0</v>
      </c>
      <c r="BB36" s="13">
        <v>0</v>
      </c>
      <c r="BC36" s="13">
        <v>0</v>
      </c>
      <c r="BD36" s="12">
        <v>0</v>
      </c>
      <c r="BE36" s="13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3">
        <v>0</v>
      </c>
      <c r="BL36" s="13" t="s">
        <v>103</v>
      </c>
      <c r="BM36" s="13" t="s">
        <v>103</v>
      </c>
      <c r="BN36" s="13" t="s">
        <v>103</v>
      </c>
      <c r="BO36" s="13" t="s">
        <v>103</v>
      </c>
      <c r="BP36" s="13">
        <v>0</v>
      </c>
      <c r="BQ36" s="13">
        <v>0</v>
      </c>
      <c r="BR36" s="13">
        <v>0</v>
      </c>
      <c r="BS36" s="13">
        <v>0</v>
      </c>
      <c r="BT36" s="13">
        <v>0</v>
      </c>
      <c r="BU36" s="13">
        <v>0</v>
      </c>
      <c r="BV36" s="13">
        <v>0</v>
      </c>
      <c r="BW36" s="13">
        <v>0</v>
      </c>
      <c r="BX36" s="11" t="s">
        <v>103</v>
      </c>
    </row>
    <row r="37" spans="1:76" s="17" customFormat="1" ht="31.5">
      <c r="A37" s="9" t="s">
        <v>151</v>
      </c>
      <c r="B37" s="10" t="s">
        <v>152</v>
      </c>
      <c r="C37" s="11" t="s">
        <v>102</v>
      </c>
      <c r="D37" s="12">
        <f t="shared" ref="D37:BK37" si="41">D38+D39+D40+D41</f>
        <v>0</v>
      </c>
      <c r="E37" s="13">
        <f t="shared" si="41"/>
        <v>0</v>
      </c>
      <c r="F37" s="13">
        <f t="shared" si="41"/>
        <v>0</v>
      </c>
      <c r="G37" s="13">
        <f t="shared" si="41"/>
        <v>0</v>
      </c>
      <c r="H37" s="12">
        <f t="shared" si="41"/>
        <v>0</v>
      </c>
      <c r="I37" s="13">
        <f t="shared" si="41"/>
        <v>0</v>
      </c>
      <c r="J37" s="13">
        <f t="shared" si="41"/>
        <v>0</v>
      </c>
      <c r="K37" s="13">
        <f t="shared" si="41"/>
        <v>0</v>
      </c>
      <c r="L37" s="12">
        <f t="shared" si="41"/>
        <v>0</v>
      </c>
      <c r="M37" s="13">
        <f t="shared" si="41"/>
        <v>0</v>
      </c>
      <c r="N37" s="13">
        <f t="shared" si="41"/>
        <v>0</v>
      </c>
      <c r="O37" s="13">
        <f t="shared" si="41"/>
        <v>0</v>
      </c>
      <c r="P37" s="12">
        <f t="shared" si="41"/>
        <v>0</v>
      </c>
      <c r="Q37" s="13">
        <f t="shared" si="41"/>
        <v>0</v>
      </c>
      <c r="R37" s="13">
        <f t="shared" si="41"/>
        <v>0</v>
      </c>
      <c r="S37" s="13">
        <f t="shared" si="41"/>
        <v>0</v>
      </c>
      <c r="T37" s="12">
        <f t="shared" si="41"/>
        <v>0</v>
      </c>
      <c r="U37" s="27">
        <f t="shared" si="41"/>
        <v>0</v>
      </c>
      <c r="V37" s="27">
        <f t="shared" si="41"/>
        <v>0</v>
      </c>
      <c r="W37" s="27">
        <f t="shared" si="41"/>
        <v>0</v>
      </c>
      <c r="X37" s="12">
        <f t="shared" si="41"/>
        <v>0</v>
      </c>
      <c r="Y37" s="13">
        <f t="shared" si="41"/>
        <v>0</v>
      </c>
      <c r="Z37" s="13">
        <f t="shared" si="41"/>
        <v>0</v>
      </c>
      <c r="AA37" s="13">
        <f t="shared" si="41"/>
        <v>0</v>
      </c>
      <c r="AB37" s="12">
        <f t="shared" si="41"/>
        <v>0</v>
      </c>
      <c r="AC37" s="13">
        <f t="shared" si="41"/>
        <v>0</v>
      </c>
      <c r="AD37" s="13">
        <f t="shared" si="41"/>
        <v>0</v>
      </c>
      <c r="AE37" s="13">
        <f t="shared" si="41"/>
        <v>0</v>
      </c>
      <c r="AF37" s="12">
        <f t="shared" si="41"/>
        <v>0</v>
      </c>
      <c r="AG37" s="12">
        <f t="shared" si="41"/>
        <v>0</v>
      </c>
      <c r="AH37" s="12">
        <f t="shared" si="41"/>
        <v>0</v>
      </c>
      <c r="AI37" s="12">
        <f t="shared" si="41"/>
        <v>0</v>
      </c>
      <c r="AJ37" s="12">
        <f t="shared" si="41"/>
        <v>0</v>
      </c>
      <c r="AK37" s="13">
        <f t="shared" si="41"/>
        <v>0</v>
      </c>
      <c r="AL37" s="13">
        <f t="shared" si="41"/>
        <v>0</v>
      </c>
      <c r="AM37" s="13">
        <f t="shared" si="41"/>
        <v>0</v>
      </c>
      <c r="AN37" s="12">
        <f t="shared" si="41"/>
        <v>0</v>
      </c>
      <c r="AO37" s="13">
        <f t="shared" si="41"/>
        <v>0</v>
      </c>
      <c r="AP37" s="13">
        <f t="shared" si="41"/>
        <v>0</v>
      </c>
      <c r="AQ37" s="13">
        <f t="shared" si="41"/>
        <v>0</v>
      </c>
      <c r="AR37" s="12">
        <f t="shared" si="41"/>
        <v>0</v>
      </c>
      <c r="AS37" s="13">
        <f t="shared" si="41"/>
        <v>0</v>
      </c>
      <c r="AT37" s="13">
        <f t="shared" si="41"/>
        <v>0</v>
      </c>
      <c r="AU37" s="13">
        <f t="shared" si="41"/>
        <v>0</v>
      </c>
      <c r="AV37" s="12">
        <f t="shared" si="41"/>
        <v>0</v>
      </c>
      <c r="AW37" s="12">
        <f t="shared" si="41"/>
        <v>0</v>
      </c>
      <c r="AX37" s="12">
        <f t="shared" si="41"/>
        <v>0</v>
      </c>
      <c r="AY37" s="12">
        <f t="shared" si="41"/>
        <v>0</v>
      </c>
      <c r="AZ37" s="12">
        <f t="shared" si="41"/>
        <v>0</v>
      </c>
      <c r="BA37" s="13">
        <f t="shared" si="41"/>
        <v>0</v>
      </c>
      <c r="BB37" s="13">
        <f t="shared" si="41"/>
        <v>0</v>
      </c>
      <c r="BC37" s="13">
        <f t="shared" si="41"/>
        <v>0</v>
      </c>
      <c r="BD37" s="12">
        <f t="shared" si="41"/>
        <v>0</v>
      </c>
      <c r="BE37" s="13">
        <f t="shared" si="41"/>
        <v>0</v>
      </c>
      <c r="BF37" s="13">
        <f t="shared" si="41"/>
        <v>0</v>
      </c>
      <c r="BG37" s="13">
        <f t="shared" si="41"/>
        <v>0</v>
      </c>
      <c r="BH37" s="12">
        <f t="shared" si="41"/>
        <v>0</v>
      </c>
      <c r="BI37" s="13">
        <f t="shared" si="41"/>
        <v>0</v>
      </c>
      <c r="BJ37" s="13">
        <f t="shared" si="41"/>
        <v>0</v>
      </c>
      <c r="BK37" s="13">
        <f t="shared" si="41"/>
        <v>0</v>
      </c>
      <c r="BL37" s="13" t="s">
        <v>103</v>
      </c>
      <c r="BM37" s="13" t="s">
        <v>103</v>
      </c>
      <c r="BN37" s="13" t="s">
        <v>103</v>
      </c>
      <c r="BO37" s="13" t="s">
        <v>103</v>
      </c>
      <c r="BP37" s="13">
        <f>BP38+BP39+BP40+BP41</f>
        <v>0</v>
      </c>
      <c r="BQ37" s="13">
        <f t="shared" ref="BQ37:BR37" si="42">BQ38+BQ39+BQ40+BQ41</f>
        <v>0</v>
      </c>
      <c r="BR37" s="13">
        <f t="shared" si="42"/>
        <v>0</v>
      </c>
      <c r="BS37" s="13">
        <f>BS38+BS39+BS40+BS41</f>
        <v>0</v>
      </c>
      <c r="BT37" s="13">
        <f>BT38+BT39+BT40+BT41</f>
        <v>0</v>
      </c>
      <c r="BU37" s="13">
        <f t="shared" ref="BU37:BV37" si="43">BU38+BU39+BU40+BU41</f>
        <v>0</v>
      </c>
      <c r="BV37" s="13">
        <f t="shared" si="43"/>
        <v>0</v>
      </c>
      <c r="BW37" s="13">
        <f>BW38+BW39+BW40+BW41</f>
        <v>0</v>
      </c>
      <c r="BX37" s="11" t="s">
        <v>103</v>
      </c>
    </row>
    <row r="38" spans="1:76" s="17" customFormat="1" ht="31.5">
      <c r="A38" s="9" t="s">
        <v>153</v>
      </c>
      <c r="B38" s="10" t="s">
        <v>154</v>
      </c>
      <c r="C38" s="11" t="s">
        <v>102</v>
      </c>
      <c r="D38" s="12">
        <v>0</v>
      </c>
      <c r="E38" s="13">
        <v>0</v>
      </c>
      <c r="F38" s="13">
        <v>0</v>
      </c>
      <c r="G38" s="13">
        <v>0</v>
      </c>
      <c r="H38" s="12">
        <v>0</v>
      </c>
      <c r="I38" s="13">
        <v>0</v>
      </c>
      <c r="J38" s="13">
        <v>0</v>
      </c>
      <c r="K38" s="13">
        <v>0</v>
      </c>
      <c r="L38" s="12">
        <v>0</v>
      </c>
      <c r="M38" s="13">
        <v>0</v>
      </c>
      <c r="N38" s="13">
        <v>0</v>
      </c>
      <c r="O38" s="13">
        <v>0</v>
      </c>
      <c r="P38" s="12">
        <v>0</v>
      </c>
      <c r="Q38" s="13">
        <v>0</v>
      </c>
      <c r="R38" s="13">
        <v>0</v>
      </c>
      <c r="S38" s="13">
        <v>0</v>
      </c>
      <c r="T38" s="12">
        <v>0</v>
      </c>
      <c r="U38" s="27">
        <v>0</v>
      </c>
      <c r="V38" s="27">
        <v>0</v>
      </c>
      <c r="W38" s="27">
        <v>0</v>
      </c>
      <c r="X38" s="12">
        <v>0</v>
      </c>
      <c r="Y38" s="13">
        <v>0</v>
      </c>
      <c r="Z38" s="13">
        <v>0</v>
      </c>
      <c r="AA38" s="13">
        <v>0</v>
      </c>
      <c r="AB38" s="12">
        <v>0</v>
      </c>
      <c r="AC38" s="13">
        <v>0</v>
      </c>
      <c r="AD38" s="13">
        <v>0</v>
      </c>
      <c r="AE38" s="13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3">
        <v>0</v>
      </c>
      <c r="AL38" s="13">
        <v>0</v>
      </c>
      <c r="AM38" s="13">
        <v>0</v>
      </c>
      <c r="AN38" s="12">
        <v>0</v>
      </c>
      <c r="AO38" s="13">
        <v>0</v>
      </c>
      <c r="AP38" s="13">
        <v>0</v>
      </c>
      <c r="AQ38" s="13">
        <v>0</v>
      </c>
      <c r="AR38" s="12">
        <v>0</v>
      </c>
      <c r="AS38" s="13">
        <v>0</v>
      </c>
      <c r="AT38" s="13">
        <v>0</v>
      </c>
      <c r="AU38" s="13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3">
        <v>0</v>
      </c>
      <c r="BB38" s="13">
        <v>0</v>
      </c>
      <c r="BC38" s="13">
        <v>0</v>
      </c>
      <c r="BD38" s="12">
        <v>0</v>
      </c>
      <c r="BE38" s="13">
        <v>0</v>
      </c>
      <c r="BF38" s="13">
        <v>0</v>
      </c>
      <c r="BG38" s="13">
        <v>0</v>
      </c>
      <c r="BH38" s="12">
        <v>0</v>
      </c>
      <c r="BI38" s="13">
        <v>0</v>
      </c>
      <c r="BJ38" s="13">
        <v>0</v>
      </c>
      <c r="BK38" s="13">
        <v>0</v>
      </c>
      <c r="BL38" s="13" t="s">
        <v>103</v>
      </c>
      <c r="BM38" s="13" t="s">
        <v>103</v>
      </c>
      <c r="BN38" s="13" t="s">
        <v>103</v>
      </c>
      <c r="BO38" s="13" t="s">
        <v>103</v>
      </c>
      <c r="BP38" s="13">
        <v>0</v>
      </c>
      <c r="BQ38" s="13">
        <v>0</v>
      </c>
      <c r="BR38" s="13">
        <v>0</v>
      </c>
      <c r="BS38" s="13">
        <v>0</v>
      </c>
      <c r="BT38" s="13">
        <v>0</v>
      </c>
      <c r="BU38" s="13">
        <v>0</v>
      </c>
      <c r="BV38" s="13">
        <v>0</v>
      </c>
      <c r="BW38" s="13">
        <v>0</v>
      </c>
      <c r="BX38" s="11" t="s">
        <v>103</v>
      </c>
    </row>
    <row r="39" spans="1:76" s="17" customFormat="1" ht="31.5">
      <c r="A39" s="9" t="s">
        <v>155</v>
      </c>
      <c r="B39" s="10" t="s">
        <v>156</v>
      </c>
      <c r="C39" s="11" t="s">
        <v>102</v>
      </c>
      <c r="D39" s="12">
        <v>0</v>
      </c>
      <c r="E39" s="13">
        <v>0</v>
      </c>
      <c r="F39" s="13">
        <v>0</v>
      </c>
      <c r="G39" s="13">
        <v>0</v>
      </c>
      <c r="H39" s="12">
        <v>0</v>
      </c>
      <c r="I39" s="13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3">
        <v>0</v>
      </c>
      <c r="P39" s="12">
        <v>0</v>
      </c>
      <c r="Q39" s="13">
        <v>0</v>
      </c>
      <c r="R39" s="13">
        <v>0</v>
      </c>
      <c r="S39" s="13">
        <v>0</v>
      </c>
      <c r="T39" s="12">
        <v>0</v>
      </c>
      <c r="U39" s="27">
        <v>0</v>
      </c>
      <c r="V39" s="27">
        <v>0</v>
      </c>
      <c r="W39" s="27">
        <v>0</v>
      </c>
      <c r="X39" s="12">
        <v>0</v>
      </c>
      <c r="Y39" s="13">
        <v>0</v>
      </c>
      <c r="Z39" s="13">
        <v>0</v>
      </c>
      <c r="AA39" s="13">
        <v>0</v>
      </c>
      <c r="AB39" s="12">
        <v>0</v>
      </c>
      <c r="AC39" s="13">
        <v>0</v>
      </c>
      <c r="AD39" s="13">
        <v>0</v>
      </c>
      <c r="AE39" s="13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3">
        <v>0</v>
      </c>
      <c r="AL39" s="13">
        <v>0</v>
      </c>
      <c r="AM39" s="13">
        <v>0</v>
      </c>
      <c r="AN39" s="12">
        <v>0</v>
      </c>
      <c r="AO39" s="13">
        <v>0</v>
      </c>
      <c r="AP39" s="13">
        <v>0</v>
      </c>
      <c r="AQ39" s="13">
        <v>0</v>
      </c>
      <c r="AR39" s="12">
        <v>0</v>
      </c>
      <c r="AS39" s="13">
        <v>0</v>
      </c>
      <c r="AT39" s="13">
        <v>0</v>
      </c>
      <c r="AU39" s="13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3">
        <v>0</v>
      </c>
      <c r="BB39" s="13">
        <v>0</v>
      </c>
      <c r="BC39" s="13">
        <v>0</v>
      </c>
      <c r="BD39" s="12">
        <v>0</v>
      </c>
      <c r="BE39" s="13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3">
        <v>0</v>
      </c>
      <c r="BL39" s="13" t="s">
        <v>103</v>
      </c>
      <c r="BM39" s="13" t="s">
        <v>103</v>
      </c>
      <c r="BN39" s="13" t="s">
        <v>103</v>
      </c>
      <c r="BO39" s="13" t="s">
        <v>103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0</v>
      </c>
      <c r="BW39" s="13">
        <v>0</v>
      </c>
      <c r="BX39" s="11" t="s">
        <v>103</v>
      </c>
    </row>
    <row r="40" spans="1:76" s="17" customFormat="1" ht="31.5">
      <c r="A40" s="9" t="s">
        <v>157</v>
      </c>
      <c r="B40" s="10" t="s">
        <v>158</v>
      </c>
      <c r="C40" s="11" t="s">
        <v>102</v>
      </c>
      <c r="D40" s="12">
        <v>0</v>
      </c>
      <c r="E40" s="13">
        <v>0</v>
      </c>
      <c r="F40" s="13">
        <v>0</v>
      </c>
      <c r="G40" s="13">
        <v>0</v>
      </c>
      <c r="H40" s="12">
        <v>0</v>
      </c>
      <c r="I40" s="13">
        <v>0</v>
      </c>
      <c r="J40" s="13">
        <v>0</v>
      </c>
      <c r="K40" s="13">
        <v>0</v>
      </c>
      <c r="L40" s="12">
        <v>0</v>
      </c>
      <c r="M40" s="13">
        <v>0</v>
      </c>
      <c r="N40" s="13">
        <v>0</v>
      </c>
      <c r="O40" s="13">
        <v>0</v>
      </c>
      <c r="P40" s="12">
        <v>0</v>
      </c>
      <c r="Q40" s="13">
        <v>0</v>
      </c>
      <c r="R40" s="13">
        <v>0</v>
      </c>
      <c r="S40" s="13">
        <v>0</v>
      </c>
      <c r="T40" s="12">
        <v>0</v>
      </c>
      <c r="U40" s="27">
        <v>0</v>
      </c>
      <c r="V40" s="27">
        <v>0</v>
      </c>
      <c r="W40" s="27">
        <v>0</v>
      </c>
      <c r="X40" s="12">
        <v>0</v>
      </c>
      <c r="Y40" s="13">
        <v>0</v>
      </c>
      <c r="Z40" s="13">
        <v>0</v>
      </c>
      <c r="AA40" s="13">
        <v>0</v>
      </c>
      <c r="AB40" s="12">
        <v>0</v>
      </c>
      <c r="AC40" s="13">
        <v>0</v>
      </c>
      <c r="AD40" s="13">
        <v>0</v>
      </c>
      <c r="AE40" s="13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3">
        <v>0</v>
      </c>
      <c r="AL40" s="13">
        <v>0</v>
      </c>
      <c r="AM40" s="13">
        <v>0</v>
      </c>
      <c r="AN40" s="12">
        <v>0</v>
      </c>
      <c r="AO40" s="13">
        <v>0</v>
      </c>
      <c r="AP40" s="13">
        <v>0</v>
      </c>
      <c r="AQ40" s="13">
        <v>0</v>
      </c>
      <c r="AR40" s="12">
        <v>0</v>
      </c>
      <c r="AS40" s="13">
        <v>0</v>
      </c>
      <c r="AT40" s="13">
        <v>0</v>
      </c>
      <c r="AU40" s="13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3">
        <v>0</v>
      </c>
      <c r="BB40" s="13">
        <v>0</v>
      </c>
      <c r="BC40" s="13">
        <v>0</v>
      </c>
      <c r="BD40" s="12">
        <v>0</v>
      </c>
      <c r="BE40" s="13">
        <v>0</v>
      </c>
      <c r="BF40" s="13">
        <v>0</v>
      </c>
      <c r="BG40" s="13">
        <v>0</v>
      </c>
      <c r="BH40" s="12">
        <v>0</v>
      </c>
      <c r="BI40" s="13">
        <v>0</v>
      </c>
      <c r="BJ40" s="13">
        <v>0</v>
      </c>
      <c r="BK40" s="13">
        <v>0</v>
      </c>
      <c r="BL40" s="13" t="s">
        <v>103</v>
      </c>
      <c r="BM40" s="13" t="s">
        <v>103</v>
      </c>
      <c r="BN40" s="13" t="s">
        <v>103</v>
      </c>
      <c r="BO40" s="13" t="s">
        <v>103</v>
      </c>
      <c r="BP40" s="13">
        <v>0</v>
      </c>
      <c r="BQ40" s="13">
        <v>0</v>
      </c>
      <c r="BR40" s="13">
        <v>0</v>
      </c>
      <c r="BS40" s="13">
        <v>0</v>
      </c>
      <c r="BT40" s="13">
        <v>0</v>
      </c>
      <c r="BU40" s="13">
        <v>0</v>
      </c>
      <c r="BV40" s="13">
        <v>0</v>
      </c>
      <c r="BW40" s="13">
        <v>0</v>
      </c>
      <c r="BX40" s="11" t="s">
        <v>103</v>
      </c>
    </row>
    <row r="41" spans="1:76" s="17" customFormat="1" ht="31.5">
      <c r="A41" s="9" t="s">
        <v>159</v>
      </c>
      <c r="B41" s="10" t="s">
        <v>160</v>
      </c>
      <c r="C41" s="11" t="s">
        <v>102</v>
      </c>
      <c r="D41" s="12">
        <f t="shared" ref="D41:BK41" si="44">D42+D43</f>
        <v>0</v>
      </c>
      <c r="E41" s="13">
        <f t="shared" si="44"/>
        <v>0</v>
      </c>
      <c r="F41" s="13">
        <f t="shared" si="44"/>
        <v>0</v>
      </c>
      <c r="G41" s="13">
        <f t="shared" si="44"/>
        <v>0</v>
      </c>
      <c r="H41" s="12">
        <f t="shared" si="44"/>
        <v>0</v>
      </c>
      <c r="I41" s="13">
        <f t="shared" si="44"/>
        <v>0</v>
      </c>
      <c r="J41" s="13">
        <f t="shared" si="44"/>
        <v>0</v>
      </c>
      <c r="K41" s="13">
        <f t="shared" si="44"/>
        <v>0</v>
      </c>
      <c r="L41" s="12">
        <f t="shared" si="44"/>
        <v>0</v>
      </c>
      <c r="M41" s="13">
        <f t="shared" si="44"/>
        <v>0</v>
      </c>
      <c r="N41" s="13">
        <f t="shared" si="44"/>
        <v>0</v>
      </c>
      <c r="O41" s="13">
        <f t="shared" si="44"/>
        <v>0</v>
      </c>
      <c r="P41" s="12">
        <f t="shared" si="44"/>
        <v>0</v>
      </c>
      <c r="Q41" s="13">
        <f t="shared" si="44"/>
        <v>0</v>
      </c>
      <c r="R41" s="13">
        <f t="shared" si="44"/>
        <v>0</v>
      </c>
      <c r="S41" s="13">
        <f t="shared" si="44"/>
        <v>0</v>
      </c>
      <c r="T41" s="12">
        <f t="shared" si="44"/>
        <v>0</v>
      </c>
      <c r="U41" s="27">
        <f t="shared" si="44"/>
        <v>0</v>
      </c>
      <c r="V41" s="27">
        <f t="shared" si="44"/>
        <v>0</v>
      </c>
      <c r="W41" s="27">
        <f t="shared" si="44"/>
        <v>0</v>
      </c>
      <c r="X41" s="12">
        <f t="shared" si="44"/>
        <v>0</v>
      </c>
      <c r="Y41" s="13">
        <f t="shared" si="44"/>
        <v>0</v>
      </c>
      <c r="Z41" s="13">
        <f t="shared" si="44"/>
        <v>0</v>
      </c>
      <c r="AA41" s="13">
        <f t="shared" si="44"/>
        <v>0</v>
      </c>
      <c r="AB41" s="12">
        <f t="shared" si="44"/>
        <v>0</v>
      </c>
      <c r="AC41" s="13">
        <f t="shared" si="44"/>
        <v>0</v>
      </c>
      <c r="AD41" s="13">
        <f t="shared" si="44"/>
        <v>0</v>
      </c>
      <c r="AE41" s="13">
        <f t="shared" si="44"/>
        <v>0</v>
      </c>
      <c r="AF41" s="12">
        <f t="shared" si="44"/>
        <v>0</v>
      </c>
      <c r="AG41" s="12">
        <f t="shared" si="44"/>
        <v>0</v>
      </c>
      <c r="AH41" s="12">
        <f t="shared" si="44"/>
        <v>0</v>
      </c>
      <c r="AI41" s="12">
        <f t="shared" si="44"/>
        <v>0</v>
      </c>
      <c r="AJ41" s="12">
        <f t="shared" si="44"/>
        <v>0</v>
      </c>
      <c r="AK41" s="13">
        <f t="shared" si="44"/>
        <v>0</v>
      </c>
      <c r="AL41" s="13">
        <f t="shared" si="44"/>
        <v>0</v>
      </c>
      <c r="AM41" s="13">
        <f t="shared" si="44"/>
        <v>0</v>
      </c>
      <c r="AN41" s="12">
        <f t="shared" si="44"/>
        <v>0</v>
      </c>
      <c r="AO41" s="13">
        <f t="shared" si="44"/>
        <v>0</v>
      </c>
      <c r="AP41" s="13">
        <f t="shared" si="44"/>
        <v>0</v>
      </c>
      <c r="AQ41" s="13">
        <f t="shared" si="44"/>
        <v>0</v>
      </c>
      <c r="AR41" s="12">
        <f t="shared" si="44"/>
        <v>0</v>
      </c>
      <c r="AS41" s="13">
        <f t="shared" si="44"/>
        <v>0</v>
      </c>
      <c r="AT41" s="13">
        <f t="shared" si="44"/>
        <v>0</v>
      </c>
      <c r="AU41" s="13">
        <f t="shared" si="44"/>
        <v>0</v>
      </c>
      <c r="AV41" s="12">
        <f t="shared" si="44"/>
        <v>0</v>
      </c>
      <c r="AW41" s="12">
        <f t="shared" si="44"/>
        <v>0</v>
      </c>
      <c r="AX41" s="12">
        <f t="shared" si="44"/>
        <v>0</v>
      </c>
      <c r="AY41" s="12">
        <f t="shared" si="44"/>
        <v>0</v>
      </c>
      <c r="AZ41" s="12">
        <f t="shared" si="44"/>
        <v>0</v>
      </c>
      <c r="BA41" s="13">
        <f t="shared" si="44"/>
        <v>0</v>
      </c>
      <c r="BB41" s="13">
        <f t="shared" si="44"/>
        <v>0</v>
      </c>
      <c r="BC41" s="13">
        <f t="shared" si="44"/>
        <v>0</v>
      </c>
      <c r="BD41" s="12">
        <f t="shared" si="44"/>
        <v>0</v>
      </c>
      <c r="BE41" s="13">
        <f t="shared" si="44"/>
        <v>0</v>
      </c>
      <c r="BF41" s="13">
        <f t="shared" si="44"/>
        <v>0</v>
      </c>
      <c r="BG41" s="13">
        <f t="shared" si="44"/>
        <v>0</v>
      </c>
      <c r="BH41" s="12">
        <f t="shared" si="44"/>
        <v>0</v>
      </c>
      <c r="BI41" s="13">
        <f t="shared" si="44"/>
        <v>0</v>
      </c>
      <c r="BJ41" s="13">
        <f t="shared" si="44"/>
        <v>0</v>
      </c>
      <c r="BK41" s="13">
        <f t="shared" si="44"/>
        <v>0</v>
      </c>
      <c r="BL41" s="13" t="s">
        <v>103</v>
      </c>
      <c r="BM41" s="13" t="s">
        <v>103</v>
      </c>
      <c r="BN41" s="13" t="s">
        <v>103</v>
      </c>
      <c r="BO41" s="13" t="s">
        <v>103</v>
      </c>
      <c r="BP41" s="13">
        <f>BP42+BP43</f>
        <v>0</v>
      </c>
      <c r="BQ41" s="13">
        <f t="shared" ref="BQ41:BR42" si="45">BQ42+BQ43</f>
        <v>0</v>
      </c>
      <c r="BR41" s="13">
        <f t="shared" si="45"/>
        <v>0</v>
      </c>
      <c r="BS41" s="13">
        <f>BS42+BS43</f>
        <v>0</v>
      </c>
      <c r="BT41" s="13">
        <f>BT42+BT43</f>
        <v>0</v>
      </c>
      <c r="BU41" s="13">
        <f t="shared" ref="BU41:BV41" si="46">BU42+BU43</f>
        <v>0</v>
      </c>
      <c r="BV41" s="13">
        <f t="shared" si="46"/>
        <v>0</v>
      </c>
      <c r="BW41" s="13">
        <f>BW42+BW43</f>
        <v>0</v>
      </c>
      <c r="BX41" s="11" t="s">
        <v>103</v>
      </c>
    </row>
    <row r="42" spans="1:76" s="17" customFormat="1" ht="31.5">
      <c r="A42" s="9" t="s">
        <v>161</v>
      </c>
      <c r="B42" s="10" t="s">
        <v>162</v>
      </c>
      <c r="C42" s="11" t="s">
        <v>102</v>
      </c>
      <c r="D42" s="12">
        <v>0</v>
      </c>
      <c r="E42" s="13">
        <v>0</v>
      </c>
      <c r="F42" s="13">
        <v>0</v>
      </c>
      <c r="G42" s="13">
        <v>0</v>
      </c>
      <c r="H42" s="12">
        <v>0</v>
      </c>
      <c r="I42" s="13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3">
        <v>0</v>
      </c>
      <c r="P42" s="12">
        <v>0</v>
      </c>
      <c r="Q42" s="13">
        <v>0</v>
      </c>
      <c r="R42" s="13">
        <v>0</v>
      </c>
      <c r="S42" s="13">
        <v>0</v>
      </c>
      <c r="T42" s="12">
        <v>0</v>
      </c>
      <c r="U42" s="27">
        <v>0</v>
      </c>
      <c r="V42" s="27">
        <v>0</v>
      </c>
      <c r="W42" s="27">
        <v>0</v>
      </c>
      <c r="X42" s="12">
        <v>0</v>
      </c>
      <c r="Y42" s="13">
        <v>0</v>
      </c>
      <c r="Z42" s="13">
        <v>0</v>
      </c>
      <c r="AA42" s="13">
        <v>0</v>
      </c>
      <c r="AB42" s="12">
        <v>0</v>
      </c>
      <c r="AC42" s="13">
        <v>0</v>
      </c>
      <c r="AD42" s="13">
        <v>0</v>
      </c>
      <c r="AE42" s="13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3">
        <v>0</v>
      </c>
      <c r="AL42" s="13">
        <v>0</v>
      </c>
      <c r="AM42" s="13">
        <v>0</v>
      </c>
      <c r="AN42" s="12">
        <v>0</v>
      </c>
      <c r="AO42" s="13">
        <v>0</v>
      </c>
      <c r="AP42" s="13">
        <v>0</v>
      </c>
      <c r="AQ42" s="13">
        <v>0</v>
      </c>
      <c r="AR42" s="12">
        <v>0</v>
      </c>
      <c r="AS42" s="13">
        <v>0</v>
      </c>
      <c r="AT42" s="13">
        <v>0</v>
      </c>
      <c r="AU42" s="13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3">
        <v>0</v>
      </c>
      <c r="BB42" s="13">
        <v>0</v>
      </c>
      <c r="BC42" s="13">
        <v>0</v>
      </c>
      <c r="BD42" s="12">
        <v>0</v>
      </c>
      <c r="BE42" s="13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3">
        <v>0</v>
      </c>
      <c r="BL42" s="13" t="s">
        <v>103</v>
      </c>
      <c r="BM42" s="13" t="s">
        <v>103</v>
      </c>
      <c r="BN42" s="13" t="s">
        <v>103</v>
      </c>
      <c r="BO42" s="13" t="s">
        <v>103</v>
      </c>
      <c r="BP42" s="13">
        <v>0</v>
      </c>
      <c r="BQ42" s="13">
        <f t="shared" si="45"/>
        <v>0</v>
      </c>
      <c r="BR42" s="13">
        <f t="shared" si="45"/>
        <v>0</v>
      </c>
      <c r="BS42" s="13">
        <f>BS43+BS44</f>
        <v>0</v>
      </c>
      <c r="BT42" s="13">
        <v>0</v>
      </c>
      <c r="BU42" s="13">
        <v>0</v>
      </c>
      <c r="BV42" s="13">
        <v>0</v>
      </c>
      <c r="BW42" s="13">
        <v>0</v>
      </c>
      <c r="BX42" s="11" t="s">
        <v>103</v>
      </c>
    </row>
    <row r="43" spans="1:76" s="17" customFormat="1" ht="31.5">
      <c r="A43" s="9" t="s">
        <v>163</v>
      </c>
      <c r="B43" s="10" t="s">
        <v>164</v>
      </c>
      <c r="C43" s="11" t="s">
        <v>102</v>
      </c>
      <c r="D43" s="12">
        <f t="shared" ref="D43:K43" si="47">SUM(D44:D51)</f>
        <v>0</v>
      </c>
      <c r="E43" s="13">
        <f t="shared" si="47"/>
        <v>0</v>
      </c>
      <c r="F43" s="13">
        <f t="shared" si="47"/>
        <v>0</v>
      </c>
      <c r="G43" s="13">
        <f t="shared" si="47"/>
        <v>0</v>
      </c>
      <c r="H43" s="12">
        <f t="shared" si="47"/>
        <v>0</v>
      </c>
      <c r="I43" s="13">
        <f t="shared" si="47"/>
        <v>0</v>
      </c>
      <c r="J43" s="13">
        <f t="shared" si="47"/>
        <v>0</v>
      </c>
      <c r="K43" s="13">
        <f t="shared" si="47"/>
        <v>0</v>
      </c>
      <c r="L43" s="12">
        <f t="shared" ref="L43:BK43" si="48">SUM(L44:L51)</f>
        <v>0</v>
      </c>
      <c r="M43" s="13">
        <f t="shared" si="48"/>
        <v>0</v>
      </c>
      <c r="N43" s="13">
        <f t="shared" si="48"/>
        <v>0</v>
      </c>
      <c r="O43" s="13">
        <f t="shared" si="48"/>
        <v>0</v>
      </c>
      <c r="P43" s="12">
        <f t="shared" si="48"/>
        <v>0</v>
      </c>
      <c r="Q43" s="13">
        <f t="shared" si="48"/>
        <v>0</v>
      </c>
      <c r="R43" s="13">
        <f t="shared" si="48"/>
        <v>0</v>
      </c>
      <c r="S43" s="13">
        <f t="shared" si="48"/>
        <v>0</v>
      </c>
      <c r="T43" s="12">
        <f t="shared" si="48"/>
        <v>0</v>
      </c>
      <c r="U43" s="27">
        <f t="shared" si="48"/>
        <v>0</v>
      </c>
      <c r="V43" s="27">
        <f t="shared" si="48"/>
        <v>0</v>
      </c>
      <c r="W43" s="27">
        <f t="shared" si="48"/>
        <v>0</v>
      </c>
      <c r="X43" s="12">
        <f t="shared" si="48"/>
        <v>0</v>
      </c>
      <c r="Y43" s="13">
        <f t="shared" si="48"/>
        <v>0</v>
      </c>
      <c r="Z43" s="13">
        <f t="shared" si="48"/>
        <v>0</v>
      </c>
      <c r="AA43" s="13">
        <f t="shared" si="48"/>
        <v>0</v>
      </c>
      <c r="AB43" s="12">
        <f t="shared" si="48"/>
        <v>0</v>
      </c>
      <c r="AC43" s="13">
        <f t="shared" si="48"/>
        <v>0</v>
      </c>
      <c r="AD43" s="13">
        <f t="shared" si="48"/>
        <v>0</v>
      </c>
      <c r="AE43" s="13">
        <f t="shared" si="48"/>
        <v>0</v>
      </c>
      <c r="AF43" s="12">
        <f t="shared" si="48"/>
        <v>0</v>
      </c>
      <c r="AG43" s="12">
        <f t="shared" si="48"/>
        <v>0</v>
      </c>
      <c r="AH43" s="12">
        <f t="shared" si="48"/>
        <v>0</v>
      </c>
      <c r="AI43" s="12">
        <f t="shared" si="48"/>
        <v>0</v>
      </c>
      <c r="AJ43" s="12">
        <f t="shared" si="48"/>
        <v>0</v>
      </c>
      <c r="AK43" s="13">
        <f t="shared" si="48"/>
        <v>0</v>
      </c>
      <c r="AL43" s="13">
        <f t="shared" si="48"/>
        <v>0</v>
      </c>
      <c r="AM43" s="13">
        <f t="shared" si="48"/>
        <v>0</v>
      </c>
      <c r="AN43" s="12">
        <f t="shared" si="48"/>
        <v>0</v>
      </c>
      <c r="AO43" s="13">
        <f t="shared" si="48"/>
        <v>0</v>
      </c>
      <c r="AP43" s="13">
        <f t="shared" si="48"/>
        <v>0</v>
      </c>
      <c r="AQ43" s="13">
        <f t="shared" si="48"/>
        <v>0</v>
      </c>
      <c r="AR43" s="12">
        <f t="shared" si="48"/>
        <v>0</v>
      </c>
      <c r="AS43" s="13">
        <f t="shared" si="48"/>
        <v>0</v>
      </c>
      <c r="AT43" s="13">
        <f t="shared" si="48"/>
        <v>0</v>
      </c>
      <c r="AU43" s="13">
        <f t="shared" si="48"/>
        <v>0</v>
      </c>
      <c r="AV43" s="12">
        <f t="shared" si="48"/>
        <v>0</v>
      </c>
      <c r="AW43" s="12">
        <f t="shared" si="48"/>
        <v>0</v>
      </c>
      <c r="AX43" s="12">
        <f t="shared" si="48"/>
        <v>0</v>
      </c>
      <c r="AY43" s="12">
        <f t="shared" si="48"/>
        <v>0</v>
      </c>
      <c r="AZ43" s="12">
        <f t="shared" si="48"/>
        <v>0</v>
      </c>
      <c r="BA43" s="13">
        <f t="shared" si="48"/>
        <v>0</v>
      </c>
      <c r="BB43" s="13">
        <f t="shared" si="48"/>
        <v>0</v>
      </c>
      <c r="BC43" s="13">
        <f t="shared" si="48"/>
        <v>0</v>
      </c>
      <c r="BD43" s="12">
        <f t="shared" si="48"/>
        <v>0</v>
      </c>
      <c r="BE43" s="13">
        <f t="shared" si="48"/>
        <v>0</v>
      </c>
      <c r="BF43" s="13">
        <f t="shared" si="48"/>
        <v>0</v>
      </c>
      <c r="BG43" s="13">
        <f t="shared" si="48"/>
        <v>0</v>
      </c>
      <c r="BH43" s="12">
        <f t="shared" si="48"/>
        <v>0</v>
      </c>
      <c r="BI43" s="13">
        <f t="shared" si="48"/>
        <v>0</v>
      </c>
      <c r="BJ43" s="13">
        <f t="shared" si="48"/>
        <v>0</v>
      </c>
      <c r="BK43" s="13">
        <f t="shared" si="48"/>
        <v>0</v>
      </c>
      <c r="BL43" s="13" t="s">
        <v>103</v>
      </c>
      <c r="BM43" s="13" t="s">
        <v>103</v>
      </c>
      <c r="BN43" s="13" t="s">
        <v>103</v>
      </c>
      <c r="BO43" s="13" t="s">
        <v>103</v>
      </c>
      <c r="BP43" s="13">
        <f>SUM(BP44:BP51)</f>
        <v>0</v>
      </c>
      <c r="BQ43" s="13">
        <f t="shared" ref="BQ43:BR43" si="49">SUM(BQ44:BQ51)</f>
        <v>0</v>
      </c>
      <c r="BR43" s="13">
        <f t="shared" si="49"/>
        <v>0</v>
      </c>
      <c r="BS43" s="13">
        <f>SUM(BS44:BS51)</f>
        <v>0</v>
      </c>
      <c r="BT43" s="13">
        <f>SUM(BT44:BT51)</f>
        <v>0</v>
      </c>
      <c r="BU43" s="13">
        <f t="shared" ref="BU43:BV43" si="50">SUM(BU44:BU51)</f>
        <v>0</v>
      </c>
      <c r="BV43" s="13">
        <f t="shared" si="50"/>
        <v>0</v>
      </c>
      <c r="BW43" s="13">
        <f>SUM(BW44:BW51)</f>
        <v>0</v>
      </c>
      <c r="BX43" s="11" t="s">
        <v>103</v>
      </c>
    </row>
    <row r="44" spans="1:76" s="17" customFormat="1" ht="22.5" customHeight="1">
      <c r="A44" s="20" t="s">
        <v>163</v>
      </c>
      <c r="B44" s="29" t="s">
        <v>165</v>
      </c>
      <c r="C44" s="30" t="s">
        <v>166</v>
      </c>
      <c r="D44" s="24">
        <f>'[1]3'!N45+'[1]3'!Z45+'[1]3'!H45</f>
        <v>0</v>
      </c>
      <c r="E44" s="23">
        <f>'[1]3'!O45+'[1]3'!AA45+'[1]3'!I45</f>
        <v>0</v>
      </c>
      <c r="F44" s="23">
        <f>'[1]3'!P45+'[1]3'!AB45+'[1]3'!J45</f>
        <v>0</v>
      </c>
      <c r="G44" s="23">
        <f>'[1]3'!Q45+'[1]3'!AC45+'[1]3'!K45</f>
        <v>0</v>
      </c>
      <c r="H44" s="24">
        <f>'[1]3'!H45+'[1]3'!T45+'[1]3'!AF45</f>
        <v>0</v>
      </c>
      <c r="I44" s="23">
        <f>'[1]3'!I45+'[1]3'!U45+'[1]3'!AG45</f>
        <v>0</v>
      </c>
      <c r="J44" s="23">
        <f>'[1]3'!J45+'[1]3'!V45+'[1]3'!AH45</f>
        <v>0</v>
      </c>
      <c r="K44" s="23">
        <f>'[1]3'!K45+'[1]3'!W45+'[1]3'!AI45</f>
        <v>0</v>
      </c>
      <c r="L44" s="31">
        <v>0</v>
      </c>
      <c r="M44" s="25">
        <v>0</v>
      </c>
      <c r="N44" s="25">
        <v>0</v>
      </c>
      <c r="O44" s="25">
        <v>0</v>
      </c>
      <c r="P44" s="31">
        <v>0</v>
      </c>
      <c r="Q44" s="25">
        <v>0</v>
      </c>
      <c r="R44" s="25">
        <v>0</v>
      </c>
      <c r="S44" s="25">
        <v>0</v>
      </c>
      <c r="T44" s="31">
        <v>0</v>
      </c>
      <c r="U44" s="25">
        <v>0</v>
      </c>
      <c r="V44" s="25">
        <v>0</v>
      </c>
      <c r="W44" s="25">
        <v>0</v>
      </c>
      <c r="X44" s="24">
        <v>0</v>
      </c>
      <c r="Y44" s="23">
        <v>0</v>
      </c>
      <c r="Z44" s="23">
        <v>0</v>
      </c>
      <c r="AA44" s="23">
        <v>0</v>
      </c>
      <c r="AB44" s="31">
        <v>0</v>
      </c>
      <c r="AC44" s="32">
        <v>0</v>
      </c>
      <c r="AD44" s="32">
        <v>0</v>
      </c>
      <c r="AE44" s="32">
        <v>0</v>
      </c>
      <c r="AF44" s="31">
        <v>0</v>
      </c>
      <c r="AG44" s="32">
        <v>0</v>
      </c>
      <c r="AH44" s="32">
        <v>0</v>
      </c>
      <c r="AI44" s="32">
        <v>0</v>
      </c>
      <c r="AJ44" s="31">
        <v>0</v>
      </c>
      <c r="AK44" s="32">
        <v>0</v>
      </c>
      <c r="AL44" s="32">
        <v>0</v>
      </c>
      <c r="AM44" s="32">
        <v>0</v>
      </c>
      <c r="AN44" s="31">
        <v>0</v>
      </c>
      <c r="AO44" s="32">
        <v>0</v>
      </c>
      <c r="AP44" s="32">
        <v>0</v>
      </c>
      <c r="AQ44" s="32">
        <v>0</v>
      </c>
      <c r="AR44" s="31">
        <v>0</v>
      </c>
      <c r="AS44" s="32">
        <v>0</v>
      </c>
      <c r="AT44" s="32">
        <v>0</v>
      </c>
      <c r="AU44" s="32">
        <v>0</v>
      </c>
      <c r="AV44" s="31">
        <v>0</v>
      </c>
      <c r="AW44" s="32">
        <v>0</v>
      </c>
      <c r="AX44" s="32">
        <v>0</v>
      </c>
      <c r="AY44" s="32">
        <v>0</v>
      </c>
      <c r="AZ44" s="31">
        <v>0</v>
      </c>
      <c r="BA44" s="32">
        <v>0</v>
      </c>
      <c r="BB44" s="32">
        <v>0</v>
      </c>
      <c r="BC44" s="32">
        <v>0</v>
      </c>
      <c r="BD44" s="31">
        <v>0</v>
      </c>
      <c r="BE44" s="32">
        <v>0</v>
      </c>
      <c r="BF44" s="32">
        <v>0</v>
      </c>
      <c r="BG44" s="32">
        <v>0</v>
      </c>
      <c r="BH44" s="31">
        <v>0</v>
      </c>
      <c r="BI44" s="32">
        <v>0</v>
      </c>
      <c r="BJ44" s="32">
        <v>0</v>
      </c>
      <c r="BK44" s="32">
        <v>0</v>
      </c>
      <c r="BL44" s="23" t="s">
        <v>103</v>
      </c>
      <c r="BM44" s="23" t="s">
        <v>103</v>
      </c>
      <c r="BN44" s="23" t="s">
        <v>103</v>
      </c>
      <c r="BO44" s="23" t="s">
        <v>103</v>
      </c>
      <c r="BP44" s="23">
        <f t="shared" ref="BP44:BS51" si="51">T44+AB44+AJ44+AR44+AZ44+BH44</f>
        <v>0</v>
      </c>
      <c r="BQ44" s="23">
        <f t="shared" si="51"/>
        <v>0</v>
      </c>
      <c r="BR44" s="23">
        <f t="shared" si="51"/>
        <v>0</v>
      </c>
      <c r="BS44" s="23">
        <f t="shared" si="51"/>
        <v>0</v>
      </c>
      <c r="BT44" s="23">
        <f t="shared" ref="BT44:BW51" si="52">X44+AF44+AN44+AV44+BD44+BH44</f>
        <v>0</v>
      </c>
      <c r="BU44" s="23">
        <f t="shared" si="52"/>
        <v>0</v>
      </c>
      <c r="BV44" s="23">
        <f t="shared" si="52"/>
        <v>0</v>
      </c>
      <c r="BW44" s="23">
        <f t="shared" si="52"/>
        <v>0</v>
      </c>
      <c r="BX44" s="33" t="s">
        <v>167</v>
      </c>
    </row>
    <row r="45" spans="1:76" s="17" customFormat="1" ht="47.25">
      <c r="A45" s="20" t="s">
        <v>163</v>
      </c>
      <c r="B45" s="34" t="s">
        <v>168</v>
      </c>
      <c r="C45" s="35" t="s">
        <v>169</v>
      </c>
      <c r="D45" s="24">
        <f>'[1]3'!N46+'[1]3'!Z46+'[1]3'!H46</f>
        <v>0</v>
      </c>
      <c r="E45" s="23">
        <f>'[1]3'!O46+'[1]3'!AA46+'[1]3'!I46</f>
        <v>0</v>
      </c>
      <c r="F45" s="23">
        <f>'[1]3'!P46+'[1]3'!AB46+'[1]3'!J46</f>
        <v>0</v>
      </c>
      <c r="G45" s="23">
        <f>'[1]3'!Q46+'[1]3'!AC46+'[1]3'!K46</f>
        <v>0</v>
      </c>
      <c r="H45" s="24">
        <f>'[1]3'!H46+'[1]3'!T46+'[1]3'!AF46</f>
        <v>0</v>
      </c>
      <c r="I45" s="23">
        <f>'[1]3'!I46+'[1]3'!U46+'[1]3'!AG46</f>
        <v>0</v>
      </c>
      <c r="J45" s="23">
        <f>'[1]3'!J46+'[1]3'!V46+'[1]3'!AH46</f>
        <v>0</v>
      </c>
      <c r="K45" s="23">
        <f>'[1]3'!K46+'[1]3'!W46+'[1]3'!AI46</f>
        <v>0</v>
      </c>
      <c r="L45" s="31">
        <v>0</v>
      </c>
      <c r="M45" s="25">
        <v>0</v>
      </c>
      <c r="N45" s="25">
        <v>0</v>
      </c>
      <c r="O45" s="25">
        <v>0</v>
      </c>
      <c r="P45" s="31">
        <v>0</v>
      </c>
      <c r="Q45" s="25">
        <v>0</v>
      </c>
      <c r="R45" s="25">
        <v>0</v>
      </c>
      <c r="S45" s="25">
        <v>0</v>
      </c>
      <c r="T45" s="31">
        <v>0</v>
      </c>
      <c r="U45" s="25">
        <v>0</v>
      </c>
      <c r="V45" s="25">
        <v>0</v>
      </c>
      <c r="W45" s="25">
        <v>0</v>
      </c>
      <c r="X45" s="24">
        <v>0</v>
      </c>
      <c r="Y45" s="23">
        <v>0</v>
      </c>
      <c r="Z45" s="23">
        <v>0</v>
      </c>
      <c r="AA45" s="23">
        <v>0</v>
      </c>
      <c r="AB45" s="31">
        <v>0</v>
      </c>
      <c r="AC45" s="32">
        <v>0</v>
      </c>
      <c r="AD45" s="32">
        <v>0</v>
      </c>
      <c r="AE45" s="32">
        <v>0</v>
      </c>
      <c r="AF45" s="31">
        <v>0</v>
      </c>
      <c r="AG45" s="32">
        <v>0</v>
      </c>
      <c r="AH45" s="32">
        <v>0</v>
      </c>
      <c r="AI45" s="32">
        <v>0</v>
      </c>
      <c r="AJ45" s="31">
        <v>0</v>
      </c>
      <c r="AK45" s="32">
        <v>0</v>
      </c>
      <c r="AL45" s="32">
        <v>0</v>
      </c>
      <c r="AM45" s="32">
        <v>0</v>
      </c>
      <c r="AN45" s="31">
        <v>0</v>
      </c>
      <c r="AO45" s="32">
        <v>0</v>
      </c>
      <c r="AP45" s="32">
        <v>0</v>
      </c>
      <c r="AQ45" s="32">
        <v>0</v>
      </c>
      <c r="AR45" s="31">
        <v>0</v>
      </c>
      <c r="AS45" s="32">
        <v>0</v>
      </c>
      <c r="AT45" s="32">
        <v>0</v>
      </c>
      <c r="AU45" s="32">
        <v>0</v>
      </c>
      <c r="AV45" s="31">
        <v>0</v>
      </c>
      <c r="AW45" s="32">
        <v>0</v>
      </c>
      <c r="AX45" s="32">
        <v>0</v>
      </c>
      <c r="AY45" s="32">
        <v>0</v>
      </c>
      <c r="AZ45" s="31">
        <v>0</v>
      </c>
      <c r="BA45" s="32">
        <v>0</v>
      </c>
      <c r="BB45" s="32">
        <v>0</v>
      </c>
      <c r="BC45" s="32">
        <v>0</v>
      </c>
      <c r="BD45" s="31">
        <v>0</v>
      </c>
      <c r="BE45" s="32">
        <v>0</v>
      </c>
      <c r="BF45" s="32">
        <v>0</v>
      </c>
      <c r="BG45" s="32">
        <v>0</v>
      </c>
      <c r="BH45" s="31">
        <v>0</v>
      </c>
      <c r="BI45" s="32">
        <v>0</v>
      </c>
      <c r="BJ45" s="32">
        <v>0</v>
      </c>
      <c r="BK45" s="32">
        <v>0</v>
      </c>
      <c r="BL45" s="23" t="s">
        <v>103</v>
      </c>
      <c r="BM45" s="23" t="s">
        <v>103</v>
      </c>
      <c r="BN45" s="23" t="s">
        <v>103</v>
      </c>
      <c r="BO45" s="23" t="s">
        <v>103</v>
      </c>
      <c r="BP45" s="23">
        <f t="shared" si="51"/>
        <v>0</v>
      </c>
      <c r="BQ45" s="23">
        <f t="shared" si="51"/>
        <v>0</v>
      </c>
      <c r="BR45" s="23">
        <f t="shared" si="51"/>
        <v>0</v>
      </c>
      <c r="BS45" s="23">
        <f t="shared" si="51"/>
        <v>0</v>
      </c>
      <c r="BT45" s="23">
        <f t="shared" si="52"/>
        <v>0</v>
      </c>
      <c r="BU45" s="23">
        <f t="shared" si="52"/>
        <v>0</v>
      </c>
      <c r="BV45" s="23">
        <f t="shared" si="52"/>
        <v>0</v>
      </c>
      <c r="BW45" s="23">
        <f t="shared" si="52"/>
        <v>0</v>
      </c>
      <c r="BX45" s="36" t="s">
        <v>170</v>
      </c>
    </row>
    <row r="46" spans="1:76" s="17" customFormat="1" ht="27.75" customHeight="1">
      <c r="A46" s="20" t="s">
        <v>163</v>
      </c>
      <c r="B46" s="34" t="s">
        <v>171</v>
      </c>
      <c r="C46" s="30" t="s">
        <v>172</v>
      </c>
      <c r="D46" s="24">
        <f>'[1]3'!N47+'[1]3'!Z47+'[1]3'!H47</f>
        <v>0</v>
      </c>
      <c r="E46" s="23">
        <f>'[1]3'!O47+'[1]3'!AA47+'[1]3'!I47</f>
        <v>0</v>
      </c>
      <c r="F46" s="23">
        <f>'[1]3'!P47+'[1]3'!AB47+'[1]3'!J47</f>
        <v>0</v>
      </c>
      <c r="G46" s="23">
        <f>'[1]3'!Q47+'[1]3'!AC47+'[1]3'!K47</f>
        <v>0</v>
      </c>
      <c r="H46" s="24">
        <f>'[1]3'!H47+'[1]3'!T47+'[1]3'!AF47</f>
        <v>0</v>
      </c>
      <c r="I46" s="23">
        <f>'[1]3'!I47+'[1]3'!U47+'[1]3'!AG47</f>
        <v>0</v>
      </c>
      <c r="J46" s="23">
        <f>'[1]3'!J47+'[1]3'!V47+'[1]3'!AH47</f>
        <v>0</v>
      </c>
      <c r="K46" s="23">
        <f>'[1]3'!K47+'[1]3'!W47+'[1]3'!AI47</f>
        <v>0</v>
      </c>
      <c r="L46" s="31">
        <v>0</v>
      </c>
      <c r="M46" s="25">
        <v>0</v>
      </c>
      <c r="N46" s="25">
        <v>0</v>
      </c>
      <c r="O46" s="25">
        <v>0</v>
      </c>
      <c r="P46" s="31">
        <v>0</v>
      </c>
      <c r="Q46" s="25">
        <v>0</v>
      </c>
      <c r="R46" s="25">
        <v>0</v>
      </c>
      <c r="S46" s="25">
        <v>0</v>
      </c>
      <c r="T46" s="31">
        <v>0</v>
      </c>
      <c r="U46" s="25">
        <v>0</v>
      </c>
      <c r="V46" s="25">
        <v>0</v>
      </c>
      <c r="W46" s="25">
        <v>0</v>
      </c>
      <c r="X46" s="24">
        <v>0</v>
      </c>
      <c r="Y46" s="23">
        <v>0</v>
      </c>
      <c r="Z46" s="23">
        <v>0</v>
      </c>
      <c r="AA46" s="23">
        <v>0</v>
      </c>
      <c r="AB46" s="31">
        <v>0</v>
      </c>
      <c r="AC46" s="32">
        <v>0</v>
      </c>
      <c r="AD46" s="32">
        <v>0</v>
      </c>
      <c r="AE46" s="32">
        <v>0</v>
      </c>
      <c r="AF46" s="31">
        <v>0</v>
      </c>
      <c r="AG46" s="32">
        <v>0</v>
      </c>
      <c r="AH46" s="32">
        <v>0</v>
      </c>
      <c r="AI46" s="32">
        <v>0</v>
      </c>
      <c r="AJ46" s="31">
        <v>0</v>
      </c>
      <c r="AK46" s="32">
        <v>0</v>
      </c>
      <c r="AL46" s="32">
        <v>0</v>
      </c>
      <c r="AM46" s="32">
        <v>0</v>
      </c>
      <c r="AN46" s="31">
        <v>0</v>
      </c>
      <c r="AO46" s="32">
        <v>0</v>
      </c>
      <c r="AP46" s="32">
        <v>0</v>
      </c>
      <c r="AQ46" s="32">
        <v>0</v>
      </c>
      <c r="AR46" s="31">
        <v>0</v>
      </c>
      <c r="AS46" s="32">
        <v>0</v>
      </c>
      <c r="AT46" s="32">
        <v>0</v>
      </c>
      <c r="AU46" s="32">
        <v>0</v>
      </c>
      <c r="AV46" s="31">
        <v>0</v>
      </c>
      <c r="AW46" s="32">
        <v>0</v>
      </c>
      <c r="AX46" s="32">
        <v>0</v>
      </c>
      <c r="AY46" s="32">
        <v>0</v>
      </c>
      <c r="AZ46" s="31">
        <v>0</v>
      </c>
      <c r="BA46" s="32">
        <v>0</v>
      </c>
      <c r="BB46" s="32">
        <v>0</v>
      </c>
      <c r="BC46" s="32">
        <v>0</v>
      </c>
      <c r="BD46" s="31">
        <v>0</v>
      </c>
      <c r="BE46" s="32">
        <v>0</v>
      </c>
      <c r="BF46" s="32">
        <v>0</v>
      </c>
      <c r="BG46" s="32">
        <v>0</v>
      </c>
      <c r="BH46" s="31">
        <v>0</v>
      </c>
      <c r="BI46" s="32">
        <v>0</v>
      </c>
      <c r="BJ46" s="32">
        <v>0</v>
      </c>
      <c r="BK46" s="32">
        <v>0</v>
      </c>
      <c r="BL46" s="23" t="s">
        <v>103</v>
      </c>
      <c r="BM46" s="23" t="s">
        <v>103</v>
      </c>
      <c r="BN46" s="23" t="s">
        <v>103</v>
      </c>
      <c r="BO46" s="23" t="s">
        <v>103</v>
      </c>
      <c r="BP46" s="23">
        <f t="shared" si="51"/>
        <v>0</v>
      </c>
      <c r="BQ46" s="23">
        <f t="shared" si="51"/>
        <v>0</v>
      </c>
      <c r="BR46" s="23">
        <f t="shared" si="51"/>
        <v>0</v>
      </c>
      <c r="BS46" s="23">
        <f t="shared" si="51"/>
        <v>0</v>
      </c>
      <c r="BT46" s="23">
        <f t="shared" si="52"/>
        <v>0</v>
      </c>
      <c r="BU46" s="23">
        <f t="shared" si="52"/>
        <v>0</v>
      </c>
      <c r="BV46" s="23">
        <f t="shared" si="52"/>
        <v>0</v>
      </c>
      <c r="BW46" s="23">
        <f t="shared" si="52"/>
        <v>0</v>
      </c>
      <c r="BX46" s="72" t="s">
        <v>173</v>
      </c>
    </row>
    <row r="47" spans="1:76" s="17" customFormat="1" ht="31.5">
      <c r="A47" s="20" t="s">
        <v>163</v>
      </c>
      <c r="B47" s="34" t="s">
        <v>174</v>
      </c>
      <c r="C47" s="30" t="s">
        <v>175</v>
      </c>
      <c r="D47" s="24">
        <f>'[1]3'!N48+'[1]3'!Z48+'[1]3'!H48</f>
        <v>0</v>
      </c>
      <c r="E47" s="23">
        <f>'[1]3'!O48+'[1]3'!AA48+'[1]3'!I48</f>
        <v>0</v>
      </c>
      <c r="F47" s="23">
        <f>'[1]3'!P48+'[1]3'!AB48+'[1]3'!J48</f>
        <v>0</v>
      </c>
      <c r="G47" s="23">
        <f>'[1]3'!Q48+'[1]3'!AC48+'[1]3'!K48</f>
        <v>0</v>
      </c>
      <c r="H47" s="24">
        <f>'[1]3'!H48+'[1]3'!T48+'[1]3'!AF48</f>
        <v>0</v>
      </c>
      <c r="I47" s="23">
        <f>'[1]3'!I48+'[1]3'!U48+'[1]3'!AG48</f>
        <v>0</v>
      </c>
      <c r="J47" s="23">
        <f>'[1]3'!J48+'[1]3'!V48+'[1]3'!AH48</f>
        <v>0</v>
      </c>
      <c r="K47" s="23">
        <f>'[1]3'!K48+'[1]3'!W48+'[1]3'!AI48</f>
        <v>0</v>
      </c>
      <c r="L47" s="31">
        <v>0</v>
      </c>
      <c r="M47" s="25">
        <v>0</v>
      </c>
      <c r="N47" s="25">
        <v>0</v>
      </c>
      <c r="O47" s="25">
        <v>0</v>
      </c>
      <c r="P47" s="31">
        <v>0</v>
      </c>
      <c r="Q47" s="25">
        <v>0</v>
      </c>
      <c r="R47" s="25">
        <v>0</v>
      </c>
      <c r="S47" s="25">
        <v>0</v>
      </c>
      <c r="T47" s="31">
        <v>0</v>
      </c>
      <c r="U47" s="25">
        <v>0</v>
      </c>
      <c r="V47" s="25">
        <v>0</v>
      </c>
      <c r="W47" s="25">
        <v>0</v>
      </c>
      <c r="X47" s="24">
        <v>0</v>
      </c>
      <c r="Y47" s="23">
        <v>0</v>
      </c>
      <c r="Z47" s="23">
        <v>0</v>
      </c>
      <c r="AA47" s="23">
        <v>0</v>
      </c>
      <c r="AB47" s="31">
        <v>0</v>
      </c>
      <c r="AC47" s="32">
        <v>0</v>
      </c>
      <c r="AD47" s="32">
        <v>0</v>
      </c>
      <c r="AE47" s="32">
        <v>0</v>
      </c>
      <c r="AF47" s="31">
        <v>0</v>
      </c>
      <c r="AG47" s="32">
        <v>0</v>
      </c>
      <c r="AH47" s="32">
        <v>0</v>
      </c>
      <c r="AI47" s="32">
        <v>0</v>
      </c>
      <c r="AJ47" s="31">
        <v>0</v>
      </c>
      <c r="AK47" s="32">
        <v>0</v>
      </c>
      <c r="AL47" s="32">
        <v>0</v>
      </c>
      <c r="AM47" s="32">
        <v>0</v>
      </c>
      <c r="AN47" s="31">
        <v>0</v>
      </c>
      <c r="AO47" s="32">
        <v>0</v>
      </c>
      <c r="AP47" s="32">
        <v>0</v>
      </c>
      <c r="AQ47" s="32">
        <v>0</v>
      </c>
      <c r="AR47" s="31">
        <v>0</v>
      </c>
      <c r="AS47" s="32">
        <v>0</v>
      </c>
      <c r="AT47" s="32">
        <v>0</v>
      </c>
      <c r="AU47" s="32">
        <v>0</v>
      </c>
      <c r="AV47" s="31">
        <v>0</v>
      </c>
      <c r="AW47" s="32">
        <v>0</v>
      </c>
      <c r="AX47" s="32">
        <v>0</v>
      </c>
      <c r="AY47" s="32">
        <v>0</v>
      </c>
      <c r="AZ47" s="31">
        <v>0</v>
      </c>
      <c r="BA47" s="32">
        <v>0</v>
      </c>
      <c r="BB47" s="32">
        <v>0</v>
      </c>
      <c r="BC47" s="32">
        <v>0</v>
      </c>
      <c r="BD47" s="31">
        <v>0</v>
      </c>
      <c r="BE47" s="32">
        <v>0</v>
      </c>
      <c r="BF47" s="32">
        <v>0</v>
      </c>
      <c r="BG47" s="32">
        <v>0</v>
      </c>
      <c r="BH47" s="31">
        <v>0</v>
      </c>
      <c r="BI47" s="32">
        <v>0</v>
      </c>
      <c r="BJ47" s="32">
        <v>0</v>
      </c>
      <c r="BK47" s="32">
        <v>0</v>
      </c>
      <c r="BL47" s="23" t="s">
        <v>103</v>
      </c>
      <c r="BM47" s="23" t="s">
        <v>103</v>
      </c>
      <c r="BN47" s="23" t="s">
        <v>103</v>
      </c>
      <c r="BO47" s="23" t="s">
        <v>103</v>
      </c>
      <c r="BP47" s="23">
        <f t="shared" si="51"/>
        <v>0</v>
      </c>
      <c r="BQ47" s="23">
        <f t="shared" si="51"/>
        <v>0</v>
      </c>
      <c r="BR47" s="23">
        <f t="shared" si="51"/>
        <v>0</v>
      </c>
      <c r="BS47" s="23">
        <f t="shared" si="51"/>
        <v>0</v>
      </c>
      <c r="BT47" s="23">
        <f t="shared" si="52"/>
        <v>0</v>
      </c>
      <c r="BU47" s="23">
        <f t="shared" si="52"/>
        <v>0</v>
      </c>
      <c r="BV47" s="23">
        <f t="shared" si="52"/>
        <v>0</v>
      </c>
      <c r="BW47" s="23">
        <f t="shared" si="52"/>
        <v>0</v>
      </c>
      <c r="BX47" s="73"/>
    </row>
    <row r="48" spans="1:76" s="17" customFormat="1">
      <c r="A48" s="20" t="s">
        <v>163</v>
      </c>
      <c r="B48" s="34" t="s">
        <v>176</v>
      </c>
      <c r="C48" s="35" t="s">
        <v>177</v>
      </c>
      <c r="D48" s="24">
        <f>'[1]3'!N49+'[1]3'!Z49+'[1]3'!H49</f>
        <v>0</v>
      </c>
      <c r="E48" s="23">
        <f>'[1]3'!O49+'[1]3'!AA49+'[1]3'!I49</f>
        <v>0</v>
      </c>
      <c r="F48" s="23">
        <f>'[1]3'!P49+'[1]3'!AB49+'[1]3'!J49</f>
        <v>0</v>
      </c>
      <c r="G48" s="23">
        <f>'[1]3'!Q49+'[1]3'!AC49+'[1]3'!K49</f>
        <v>0</v>
      </c>
      <c r="H48" s="24">
        <f>'[1]3'!H49+'[1]3'!T49+'[1]3'!AF49</f>
        <v>0</v>
      </c>
      <c r="I48" s="23">
        <f>'[1]3'!I49+'[1]3'!U49+'[1]3'!AG49</f>
        <v>0</v>
      </c>
      <c r="J48" s="23">
        <f>'[1]3'!J49+'[1]3'!V49+'[1]3'!AH49</f>
        <v>0</v>
      </c>
      <c r="K48" s="23">
        <f>'[1]3'!K49+'[1]3'!W49+'[1]3'!AI49</f>
        <v>0</v>
      </c>
      <c r="L48" s="31">
        <v>0</v>
      </c>
      <c r="M48" s="25">
        <v>0</v>
      </c>
      <c r="N48" s="25">
        <v>0</v>
      </c>
      <c r="O48" s="25">
        <v>0</v>
      </c>
      <c r="P48" s="31">
        <v>0</v>
      </c>
      <c r="Q48" s="25">
        <v>0</v>
      </c>
      <c r="R48" s="25">
        <v>0</v>
      </c>
      <c r="S48" s="25">
        <v>0</v>
      </c>
      <c r="T48" s="31">
        <v>0</v>
      </c>
      <c r="U48" s="25">
        <v>0</v>
      </c>
      <c r="V48" s="25">
        <v>0</v>
      </c>
      <c r="W48" s="25">
        <v>0</v>
      </c>
      <c r="X48" s="24">
        <v>0</v>
      </c>
      <c r="Y48" s="23">
        <v>0</v>
      </c>
      <c r="Z48" s="23">
        <v>0</v>
      </c>
      <c r="AA48" s="23">
        <v>0</v>
      </c>
      <c r="AB48" s="31">
        <v>0</v>
      </c>
      <c r="AC48" s="32">
        <v>0</v>
      </c>
      <c r="AD48" s="32">
        <v>0</v>
      </c>
      <c r="AE48" s="32">
        <v>0</v>
      </c>
      <c r="AF48" s="31">
        <v>0</v>
      </c>
      <c r="AG48" s="32">
        <v>0</v>
      </c>
      <c r="AH48" s="32">
        <v>0</v>
      </c>
      <c r="AI48" s="32">
        <v>0</v>
      </c>
      <c r="AJ48" s="31">
        <v>0</v>
      </c>
      <c r="AK48" s="32">
        <v>0</v>
      </c>
      <c r="AL48" s="32">
        <v>0</v>
      </c>
      <c r="AM48" s="32">
        <v>0</v>
      </c>
      <c r="AN48" s="31">
        <v>0</v>
      </c>
      <c r="AO48" s="32">
        <v>0</v>
      </c>
      <c r="AP48" s="32">
        <v>0</v>
      </c>
      <c r="AQ48" s="32">
        <v>0</v>
      </c>
      <c r="AR48" s="31">
        <v>0</v>
      </c>
      <c r="AS48" s="32">
        <v>0</v>
      </c>
      <c r="AT48" s="32">
        <v>0</v>
      </c>
      <c r="AU48" s="32">
        <v>0</v>
      </c>
      <c r="AV48" s="31">
        <v>0</v>
      </c>
      <c r="AW48" s="32">
        <v>0</v>
      </c>
      <c r="AX48" s="32">
        <v>0</v>
      </c>
      <c r="AY48" s="32">
        <v>0</v>
      </c>
      <c r="AZ48" s="31">
        <v>0</v>
      </c>
      <c r="BA48" s="32">
        <v>0</v>
      </c>
      <c r="BB48" s="32">
        <v>0</v>
      </c>
      <c r="BC48" s="32">
        <v>0</v>
      </c>
      <c r="BD48" s="31">
        <v>0</v>
      </c>
      <c r="BE48" s="32">
        <v>0</v>
      </c>
      <c r="BF48" s="32">
        <v>0</v>
      </c>
      <c r="BG48" s="32">
        <v>0</v>
      </c>
      <c r="BH48" s="31">
        <v>0</v>
      </c>
      <c r="BI48" s="32">
        <v>0</v>
      </c>
      <c r="BJ48" s="32">
        <v>0</v>
      </c>
      <c r="BK48" s="32">
        <v>0</v>
      </c>
      <c r="BL48" s="23" t="s">
        <v>103</v>
      </c>
      <c r="BM48" s="23" t="s">
        <v>103</v>
      </c>
      <c r="BN48" s="23" t="s">
        <v>103</v>
      </c>
      <c r="BO48" s="23" t="s">
        <v>103</v>
      </c>
      <c r="BP48" s="23">
        <f t="shared" si="51"/>
        <v>0</v>
      </c>
      <c r="BQ48" s="23">
        <f t="shared" si="51"/>
        <v>0</v>
      </c>
      <c r="BR48" s="23">
        <f t="shared" si="51"/>
        <v>0</v>
      </c>
      <c r="BS48" s="23">
        <f t="shared" si="51"/>
        <v>0</v>
      </c>
      <c r="BT48" s="23">
        <f t="shared" si="52"/>
        <v>0</v>
      </c>
      <c r="BU48" s="23">
        <f t="shared" si="52"/>
        <v>0</v>
      </c>
      <c r="BV48" s="23">
        <f t="shared" si="52"/>
        <v>0</v>
      </c>
      <c r="BW48" s="23">
        <f t="shared" si="52"/>
        <v>0</v>
      </c>
      <c r="BX48" s="33" t="s">
        <v>178</v>
      </c>
    </row>
    <row r="49" spans="1:76" s="17" customFormat="1" ht="19.5" customHeight="1">
      <c r="A49" s="20" t="s">
        <v>163</v>
      </c>
      <c r="B49" s="34" t="s">
        <v>179</v>
      </c>
      <c r="C49" s="35" t="s">
        <v>180</v>
      </c>
      <c r="D49" s="24">
        <f>'[1]3'!N50+'[1]3'!Z50+'[1]3'!H50</f>
        <v>0</v>
      </c>
      <c r="E49" s="23">
        <f>'[1]3'!O50+'[1]3'!AA50+'[1]3'!I50</f>
        <v>0</v>
      </c>
      <c r="F49" s="23">
        <f>'[1]3'!P50+'[1]3'!AB50+'[1]3'!J50</f>
        <v>0</v>
      </c>
      <c r="G49" s="23">
        <f>'[1]3'!Q50+'[1]3'!AC50+'[1]3'!K50</f>
        <v>0</v>
      </c>
      <c r="H49" s="24">
        <f>'[1]3'!H50+'[1]3'!T50+'[1]3'!AF50</f>
        <v>0</v>
      </c>
      <c r="I49" s="23">
        <f>'[1]3'!I50+'[1]3'!U50+'[1]3'!AG50</f>
        <v>0</v>
      </c>
      <c r="J49" s="23">
        <f>'[1]3'!J50+'[1]3'!V50+'[1]3'!AH50</f>
        <v>0</v>
      </c>
      <c r="K49" s="23">
        <f>'[1]3'!K50+'[1]3'!W50+'[1]3'!AI50</f>
        <v>0</v>
      </c>
      <c r="L49" s="31">
        <v>0</v>
      </c>
      <c r="M49" s="25">
        <v>0</v>
      </c>
      <c r="N49" s="25">
        <v>0</v>
      </c>
      <c r="O49" s="25">
        <v>0</v>
      </c>
      <c r="P49" s="31">
        <v>0</v>
      </c>
      <c r="Q49" s="25">
        <v>0</v>
      </c>
      <c r="R49" s="25">
        <v>0</v>
      </c>
      <c r="S49" s="25">
        <v>0</v>
      </c>
      <c r="T49" s="31">
        <v>0</v>
      </c>
      <c r="U49" s="25">
        <v>0</v>
      </c>
      <c r="V49" s="25">
        <v>0</v>
      </c>
      <c r="W49" s="25">
        <v>0</v>
      </c>
      <c r="X49" s="24">
        <v>0</v>
      </c>
      <c r="Y49" s="23">
        <v>0</v>
      </c>
      <c r="Z49" s="23">
        <v>0</v>
      </c>
      <c r="AA49" s="23">
        <v>0</v>
      </c>
      <c r="AB49" s="31">
        <v>0</v>
      </c>
      <c r="AC49" s="32">
        <v>0</v>
      </c>
      <c r="AD49" s="32">
        <v>0</v>
      </c>
      <c r="AE49" s="32">
        <v>0</v>
      </c>
      <c r="AF49" s="31">
        <v>0</v>
      </c>
      <c r="AG49" s="32">
        <v>0</v>
      </c>
      <c r="AH49" s="32">
        <v>0</v>
      </c>
      <c r="AI49" s="32">
        <v>0</v>
      </c>
      <c r="AJ49" s="31">
        <v>0</v>
      </c>
      <c r="AK49" s="32">
        <v>0</v>
      </c>
      <c r="AL49" s="32">
        <v>0</v>
      </c>
      <c r="AM49" s="32">
        <v>0</v>
      </c>
      <c r="AN49" s="31">
        <v>0</v>
      </c>
      <c r="AO49" s="32">
        <v>0</v>
      </c>
      <c r="AP49" s="32">
        <v>0</v>
      </c>
      <c r="AQ49" s="32">
        <v>0</v>
      </c>
      <c r="AR49" s="31">
        <v>0</v>
      </c>
      <c r="AS49" s="32">
        <v>0</v>
      </c>
      <c r="AT49" s="32">
        <v>0</v>
      </c>
      <c r="AU49" s="32">
        <v>0</v>
      </c>
      <c r="AV49" s="31">
        <v>0</v>
      </c>
      <c r="AW49" s="32">
        <v>0</v>
      </c>
      <c r="AX49" s="32">
        <v>0</v>
      </c>
      <c r="AY49" s="32">
        <v>0</v>
      </c>
      <c r="AZ49" s="31">
        <v>0</v>
      </c>
      <c r="BA49" s="32">
        <v>0</v>
      </c>
      <c r="BB49" s="32">
        <v>0</v>
      </c>
      <c r="BC49" s="32">
        <v>0</v>
      </c>
      <c r="BD49" s="31">
        <v>0</v>
      </c>
      <c r="BE49" s="32">
        <v>0</v>
      </c>
      <c r="BF49" s="32">
        <v>0</v>
      </c>
      <c r="BG49" s="32">
        <v>0</v>
      </c>
      <c r="BH49" s="31">
        <v>0</v>
      </c>
      <c r="BI49" s="32">
        <v>0</v>
      </c>
      <c r="BJ49" s="32">
        <v>0</v>
      </c>
      <c r="BK49" s="32">
        <v>0</v>
      </c>
      <c r="BL49" s="23" t="s">
        <v>103</v>
      </c>
      <c r="BM49" s="23" t="s">
        <v>103</v>
      </c>
      <c r="BN49" s="23" t="s">
        <v>103</v>
      </c>
      <c r="BO49" s="23" t="s">
        <v>103</v>
      </c>
      <c r="BP49" s="23">
        <f t="shared" si="51"/>
        <v>0</v>
      </c>
      <c r="BQ49" s="23">
        <f t="shared" si="51"/>
        <v>0</v>
      </c>
      <c r="BR49" s="23">
        <f t="shared" si="51"/>
        <v>0</v>
      </c>
      <c r="BS49" s="23">
        <f t="shared" si="51"/>
        <v>0</v>
      </c>
      <c r="BT49" s="23">
        <f t="shared" si="52"/>
        <v>0</v>
      </c>
      <c r="BU49" s="23">
        <f t="shared" si="52"/>
        <v>0</v>
      </c>
      <c r="BV49" s="23">
        <f t="shared" si="52"/>
        <v>0</v>
      </c>
      <c r="BW49" s="23">
        <f t="shared" si="52"/>
        <v>0</v>
      </c>
      <c r="BX49" s="33" t="s">
        <v>181</v>
      </c>
    </row>
    <row r="50" spans="1:76" s="17" customFormat="1">
      <c r="A50" s="20" t="s">
        <v>163</v>
      </c>
      <c r="B50" s="34" t="s">
        <v>182</v>
      </c>
      <c r="C50" s="35" t="s">
        <v>183</v>
      </c>
      <c r="D50" s="24">
        <f>'[1]3'!N51+'[1]3'!Z51+'[1]3'!H51</f>
        <v>0</v>
      </c>
      <c r="E50" s="23">
        <f>'[1]3'!O51+'[1]3'!AA51+'[1]3'!I51</f>
        <v>0</v>
      </c>
      <c r="F50" s="23">
        <f>'[1]3'!P51+'[1]3'!AB51+'[1]3'!J51</f>
        <v>0</v>
      </c>
      <c r="G50" s="23">
        <f>'[1]3'!Q51+'[1]3'!AC51+'[1]3'!K51</f>
        <v>0</v>
      </c>
      <c r="H50" s="24">
        <f>'[1]3'!H51+'[1]3'!T51+'[1]3'!AF51</f>
        <v>0</v>
      </c>
      <c r="I50" s="23">
        <f>'[1]3'!I51+'[1]3'!U51+'[1]3'!AG51</f>
        <v>0</v>
      </c>
      <c r="J50" s="23">
        <f>'[1]3'!J51+'[1]3'!V51+'[1]3'!AH51</f>
        <v>0</v>
      </c>
      <c r="K50" s="23">
        <f>'[1]3'!K51+'[1]3'!W51+'[1]3'!AI51</f>
        <v>0</v>
      </c>
      <c r="L50" s="31">
        <v>0</v>
      </c>
      <c r="M50" s="25">
        <v>0</v>
      </c>
      <c r="N50" s="25">
        <v>0</v>
      </c>
      <c r="O50" s="25">
        <v>0</v>
      </c>
      <c r="P50" s="31">
        <v>0</v>
      </c>
      <c r="Q50" s="25">
        <v>0</v>
      </c>
      <c r="R50" s="25">
        <v>0</v>
      </c>
      <c r="S50" s="25">
        <v>0</v>
      </c>
      <c r="T50" s="31">
        <v>0</v>
      </c>
      <c r="U50" s="25">
        <v>0</v>
      </c>
      <c r="V50" s="25">
        <v>0</v>
      </c>
      <c r="W50" s="25">
        <v>0</v>
      </c>
      <c r="X50" s="24">
        <v>0</v>
      </c>
      <c r="Y50" s="23">
        <v>0</v>
      </c>
      <c r="Z50" s="23">
        <v>0</v>
      </c>
      <c r="AA50" s="23">
        <v>0</v>
      </c>
      <c r="AB50" s="31">
        <v>0</v>
      </c>
      <c r="AC50" s="32">
        <v>0</v>
      </c>
      <c r="AD50" s="32">
        <v>0</v>
      </c>
      <c r="AE50" s="32">
        <v>0</v>
      </c>
      <c r="AF50" s="31">
        <v>0</v>
      </c>
      <c r="AG50" s="32">
        <v>0</v>
      </c>
      <c r="AH50" s="32">
        <v>0</v>
      </c>
      <c r="AI50" s="32">
        <v>0</v>
      </c>
      <c r="AJ50" s="31">
        <v>0</v>
      </c>
      <c r="AK50" s="32">
        <v>0</v>
      </c>
      <c r="AL50" s="32">
        <v>0</v>
      </c>
      <c r="AM50" s="32">
        <v>0</v>
      </c>
      <c r="AN50" s="31">
        <v>0</v>
      </c>
      <c r="AO50" s="32">
        <v>0</v>
      </c>
      <c r="AP50" s="32">
        <v>0</v>
      </c>
      <c r="AQ50" s="32">
        <v>0</v>
      </c>
      <c r="AR50" s="31">
        <v>0</v>
      </c>
      <c r="AS50" s="32">
        <v>0</v>
      </c>
      <c r="AT50" s="32">
        <v>0</v>
      </c>
      <c r="AU50" s="32">
        <v>0</v>
      </c>
      <c r="AV50" s="31">
        <v>0</v>
      </c>
      <c r="AW50" s="32">
        <v>0</v>
      </c>
      <c r="AX50" s="32">
        <v>0</v>
      </c>
      <c r="AY50" s="32">
        <v>0</v>
      </c>
      <c r="AZ50" s="31">
        <v>0</v>
      </c>
      <c r="BA50" s="32">
        <v>0</v>
      </c>
      <c r="BB50" s="32">
        <v>0</v>
      </c>
      <c r="BC50" s="32">
        <v>0</v>
      </c>
      <c r="BD50" s="31">
        <v>0</v>
      </c>
      <c r="BE50" s="32">
        <v>0</v>
      </c>
      <c r="BF50" s="32">
        <v>0</v>
      </c>
      <c r="BG50" s="32">
        <v>0</v>
      </c>
      <c r="BH50" s="31">
        <v>0</v>
      </c>
      <c r="BI50" s="32">
        <v>0</v>
      </c>
      <c r="BJ50" s="32">
        <v>0</v>
      </c>
      <c r="BK50" s="32">
        <v>0</v>
      </c>
      <c r="BL50" s="23" t="s">
        <v>103</v>
      </c>
      <c r="BM50" s="23" t="s">
        <v>103</v>
      </c>
      <c r="BN50" s="23" t="s">
        <v>103</v>
      </c>
      <c r="BO50" s="23" t="s">
        <v>103</v>
      </c>
      <c r="BP50" s="23">
        <f t="shared" si="51"/>
        <v>0</v>
      </c>
      <c r="BQ50" s="23">
        <f t="shared" si="51"/>
        <v>0</v>
      </c>
      <c r="BR50" s="23">
        <f t="shared" si="51"/>
        <v>0</v>
      </c>
      <c r="BS50" s="23">
        <f t="shared" si="51"/>
        <v>0</v>
      </c>
      <c r="BT50" s="23">
        <f t="shared" si="52"/>
        <v>0</v>
      </c>
      <c r="BU50" s="23">
        <f t="shared" si="52"/>
        <v>0</v>
      </c>
      <c r="BV50" s="23">
        <f t="shared" si="52"/>
        <v>0</v>
      </c>
      <c r="BW50" s="23">
        <f t="shared" si="52"/>
        <v>0</v>
      </c>
      <c r="BX50" s="33" t="s">
        <v>181</v>
      </c>
    </row>
    <row r="51" spans="1:76" s="17" customFormat="1" ht="30" customHeight="1">
      <c r="A51" s="20" t="s">
        <v>163</v>
      </c>
      <c r="B51" s="34" t="s">
        <v>184</v>
      </c>
      <c r="C51" s="35" t="s">
        <v>185</v>
      </c>
      <c r="D51" s="24">
        <f>'[1]3'!N52+'[1]3'!Z52+'[1]3'!H52</f>
        <v>0</v>
      </c>
      <c r="E51" s="23">
        <f>'[1]3'!O52+'[1]3'!AA52+'[1]3'!I52</f>
        <v>0</v>
      </c>
      <c r="F51" s="23">
        <f>'[1]3'!P52+'[1]3'!AB52+'[1]3'!J52</f>
        <v>0</v>
      </c>
      <c r="G51" s="23">
        <f>'[1]3'!Q52+'[1]3'!AC52+'[1]3'!K52</f>
        <v>0</v>
      </c>
      <c r="H51" s="24">
        <f>'[1]3'!H52+'[1]3'!T52+'[1]3'!AF52</f>
        <v>0</v>
      </c>
      <c r="I51" s="23">
        <f>'[1]3'!I52+'[1]3'!U52+'[1]3'!AG52</f>
        <v>0</v>
      </c>
      <c r="J51" s="23">
        <f>'[1]3'!J52+'[1]3'!V52+'[1]3'!AH52</f>
        <v>0</v>
      </c>
      <c r="K51" s="23">
        <f>'[1]3'!K52+'[1]3'!W52+'[1]3'!AI52</f>
        <v>0</v>
      </c>
      <c r="L51" s="31">
        <v>0</v>
      </c>
      <c r="M51" s="25">
        <v>0</v>
      </c>
      <c r="N51" s="25">
        <v>0</v>
      </c>
      <c r="O51" s="25">
        <v>0</v>
      </c>
      <c r="P51" s="31">
        <v>0</v>
      </c>
      <c r="Q51" s="25">
        <v>0</v>
      </c>
      <c r="R51" s="25">
        <v>0</v>
      </c>
      <c r="S51" s="25">
        <v>0</v>
      </c>
      <c r="T51" s="31">
        <v>0</v>
      </c>
      <c r="U51" s="25">
        <v>0</v>
      </c>
      <c r="V51" s="25">
        <v>0</v>
      </c>
      <c r="W51" s="25">
        <v>0</v>
      </c>
      <c r="X51" s="24">
        <v>0</v>
      </c>
      <c r="Y51" s="23">
        <v>0</v>
      </c>
      <c r="Z51" s="23">
        <v>0</v>
      </c>
      <c r="AA51" s="23">
        <v>0</v>
      </c>
      <c r="AB51" s="31">
        <v>0</v>
      </c>
      <c r="AC51" s="32">
        <v>0</v>
      </c>
      <c r="AD51" s="32">
        <v>0</v>
      </c>
      <c r="AE51" s="32">
        <v>0</v>
      </c>
      <c r="AF51" s="31">
        <v>0</v>
      </c>
      <c r="AG51" s="32">
        <v>0</v>
      </c>
      <c r="AH51" s="32">
        <v>0</v>
      </c>
      <c r="AI51" s="32">
        <v>0</v>
      </c>
      <c r="AJ51" s="31">
        <v>0</v>
      </c>
      <c r="AK51" s="32">
        <v>0</v>
      </c>
      <c r="AL51" s="32">
        <v>0</v>
      </c>
      <c r="AM51" s="32">
        <v>0</v>
      </c>
      <c r="AN51" s="31">
        <v>0</v>
      </c>
      <c r="AO51" s="32">
        <v>0</v>
      </c>
      <c r="AP51" s="32">
        <v>0</v>
      </c>
      <c r="AQ51" s="32">
        <v>0</v>
      </c>
      <c r="AR51" s="31">
        <v>0</v>
      </c>
      <c r="AS51" s="32">
        <v>0</v>
      </c>
      <c r="AT51" s="32">
        <v>0</v>
      </c>
      <c r="AU51" s="32">
        <v>0</v>
      </c>
      <c r="AV51" s="31">
        <v>0</v>
      </c>
      <c r="AW51" s="32">
        <v>0</v>
      </c>
      <c r="AX51" s="32">
        <v>0</v>
      </c>
      <c r="AY51" s="32">
        <v>0</v>
      </c>
      <c r="AZ51" s="31">
        <v>0</v>
      </c>
      <c r="BA51" s="32">
        <v>0</v>
      </c>
      <c r="BB51" s="32">
        <v>0</v>
      </c>
      <c r="BC51" s="32">
        <v>0</v>
      </c>
      <c r="BD51" s="31">
        <v>0</v>
      </c>
      <c r="BE51" s="32">
        <v>0</v>
      </c>
      <c r="BF51" s="32">
        <v>0</v>
      </c>
      <c r="BG51" s="32">
        <v>0</v>
      </c>
      <c r="BH51" s="31">
        <v>0</v>
      </c>
      <c r="BI51" s="32">
        <v>0</v>
      </c>
      <c r="BJ51" s="32">
        <v>0</v>
      </c>
      <c r="BK51" s="32">
        <v>0</v>
      </c>
      <c r="BL51" s="23" t="s">
        <v>103</v>
      </c>
      <c r="BM51" s="23" t="s">
        <v>103</v>
      </c>
      <c r="BN51" s="23" t="s">
        <v>103</v>
      </c>
      <c r="BO51" s="23" t="s">
        <v>103</v>
      </c>
      <c r="BP51" s="23">
        <f t="shared" si="51"/>
        <v>0</v>
      </c>
      <c r="BQ51" s="23">
        <f t="shared" si="51"/>
        <v>0</v>
      </c>
      <c r="BR51" s="23">
        <f t="shared" si="51"/>
        <v>0</v>
      </c>
      <c r="BS51" s="23">
        <f t="shared" si="51"/>
        <v>0</v>
      </c>
      <c r="BT51" s="23">
        <f t="shared" si="52"/>
        <v>0</v>
      </c>
      <c r="BU51" s="23">
        <f t="shared" si="52"/>
        <v>0</v>
      </c>
      <c r="BV51" s="23">
        <f t="shared" si="52"/>
        <v>0</v>
      </c>
      <c r="BW51" s="23">
        <f t="shared" si="52"/>
        <v>0</v>
      </c>
      <c r="BX51" s="26" t="s">
        <v>186</v>
      </c>
    </row>
    <row r="52" spans="1:76" s="17" customFormat="1">
      <c r="A52" s="9" t="s">
        <v>187</v>
      </c>
      <c r="B52" s="18" t="s">
        <v>188</v>
      </c>
      <c r="C52" s="11" t="s">
        <v>102</v>
      </c>
      <c r="D52" s="37">
        <f t="shared" ref="D52:BK52" si="53">SUM(D53:D87)</f>
        <v>808.42000000000007</v>
      </c>
      <c r="E52" s="13">
        <f t="shared" si="53"/>
        <v>0</v>
      </c>
      <c r="F52" s="13">
        <f t="shared" si="53"/>
        <v>288</v>
      </c>
      <c r="G52" s="13">
        <f t="shared" si="53"/>
        <v>0</v>
      </c>
      <c r="H52" s="37">
        <f t="shared" si="53"/>
        <v>0</v>
      </c>
      <c r="I52" s="13">
        <f t="shared" si="53"/>
        <v>0</v>
      </c>
      <c r="J52" s="13">
        <f t="shared" si="53"/>
        <v>515</v>
      </c>
      <c r="K52" s="13">
        <f t="shared" si="53"/>
        <v>0</v>
      </c>
      <c r="L52" s="37">
        <f t="shared" si="53"/>
        <v>0</v>
      </c>
      <c r="M52" s="27">
        <f t="shared" si="53"/>
        <v>0</v>
      </c>
      <c r="N52" s="27">
        <f t="shared" si="53"/>
        <v>62</v>
      </c>
      <c r="O52" s="27">
        <f t="shared" si="53"/>
        <v>0</v>
      </c>
      <c r="P52" s="37">
        <f t="shared" si="53"/>
        <v>0</v>
      </c>
      <c r="Q52" s="27">
        <f t="shared" si="53"/>
        <v>0</v>
      </c>
      <c r="R52" s="27">
        <f t="shared" si="53"/>
        <v>62</v>
      </c>
      <c r="S52" s="27">
        <f t="shared" si="53"/>
        <v>0</v>
      </c>
      <c r="T52" s="37">
        <f t="shared" si="53"/>
        <v>378.42</v>
      </c>
      <c r="U52" s="27">
        <f t="shared" si="53"/>
        <v>0</v>
      </c>
      <c r="V52" s="27">
        <f t="shared" si="53"/>
        <v>105</v>
      </c>
      <c r="W52" s="27">
        <f t="shared" si="53"/>
        <v>0</v>
      </c>
      <c r="X52" s="12">
        <f t="shared" si="53"/>
        <v>0</v>
      </c>
      <c r="Y52" s="13">
        <f t="shared" si="53"/>
        <v>0</v>
      </c>
      <c r="Z52" s="13">
        <f t="shared" si="53"/>
        <v>123</v>
      </c>
      <c r="AA52" s="13">
        <f t="shared" si="53"/>
        <v>0</v>
      </c>
      <c r="AB52" s="12">
        <f t="shared" si="53"/>
        <v>215</v>
      </c>
      <c r="AC52" s="13">
        <f t="shared" si="53"/>
        <v>0</v>
      </c>
      <c r="AD52" s="13">
        <f t="shared" si="53"/>
        <v>64</v>
      </c>
      <c r="AE52" s="13">
        <f t="shared" si="53"/>
        <v>0</v>
      </c>
      <c r="AF52" s="37">
        <f t="shared" si="53"/>
        <v>0</v>
      </c>
      <c r="AG52" s="13">
        <f t="shared" si="53"/>
        <v>0</v>
      </c>
      <c r="AH52" s="13">
        <f t="shared" si="53"/>
        <v>82</v>
      </c>
      <c r="AI52" s="13">
        <f t="shared" si="53"/>
        <v>0</v>
      </c>
      <c r="AJ52" s="12">
        <f t="shared" si="53"/>
        <v>215</v>
      </c>
      <c r="AK52" s="13">
        <f t="shared" si="53"/>
        <v>0</v>
      </c>
      <c r="AL52" s="13">
        <f t="shared" si="53"/>
        <v>4</v>
      </c>
      <c r="AM52" s="13">
        <f t="shared" si="53"/>
        <v>0</v>
      </c>
      <c r="AN52" s="12">
        <f t="shared" si="53"/>
        <v>0</v>
      </c>
      <c r="AO52" s="13">
        <f t="shared" si="53"/>
        <v>0</v>
      </c>
      <c r="AP52" s="13">
        <f t="shared" si="53"/>
        <v>61</v>
      </c>
      <c r="AQ52" s="13">
        <f t="shared" si="53"/>
        <v>0</v>
      </c>
      <c r="AR52" s="12">
        <f t="shared" si="53"/>
        <v>0</v>
      </c>
      <c r="AS52" s="13">
        <f t="shared" si="53"/>
        <v>0</v>
      </c>
      <c r="AT52" s="13">
        <f t="shared" si="53"/>
        <v>4</v>
      </c>
      <c r="AU52" s="13">
        <f t="shared" si="53"/>
        <v>0</v>
      </c>
      <c r="AV52" s="37">
        <f t="shared" si="53"/>
        <v>0</v>
      </c>
      <c r="AW52" s="13">
        <f t="shared" si="53"/>
        <v>0</v>
      </c>
      <c r="AX52" s="13">
        <f t="shared" si="53"/>
        <v>46</v>
      </c>
      <c r="AY52" s="13">
        <f t="shared" si="53"/>
        <v>0</v>
      </c>
      <c r="AZ52" s="12">
        <f t="shared" si="53"/>
        <v>0</v>
      </c>
      <c r="BA52" s="13">
        <f t="shared" si="53"/>
        <v>0</v>
      </c>
      <c r="BB52" s="13">
        <f t="shared" si="53"/>
        <v>0</v>
      </c>
      <c r="BC52" s="13">
        <f t="shared" si="53"/>
        <v>0</v>
      </c>
      <c r="BD52" s="12">
        <f t="shared" si="53"/>
        <v>0</v>
      </c>
      <c r="BE52" s="13">
        <f t="shared" si="53"/>
        <v>0</v>
      </c>
      <c r="BF52" s="13">
        <f t="shared" si="53"/>
        <v>46</v>
      </c>
      <c r="BG52" s="13">
        <f t="shared" si="53"/>
        <v>0</v>
      </c>
      <c r="BH52" s="12">
        <f t="shared" si="53"/>
        <v>0</v>
      </c>
      <c r="BI52" s="13">
        <f t="shared" si="53"/>
        <v>0</v>
      </c>
      <c r="BJ52" s="13">
        <f t="shared" si="53"/>
        <v>46</v>
      </c>
      <c r="BK52" s="13">
        <f t="shared" si="53"/>
        <v>0</v>
      </c>
      <c r="BL52" s="23" t="s">
        <v>103</v>
      </c>
      <c r="BM52" s="23" t="s">
        <v>103</v>
      </c>
      <c r="BN52" s="23" t="s">
        <v>103</v>
      </c>
      <c r="BO52" s="23" t="s">
        <v>103</v>
      </c>
      <c r="BP52" s="13">
        <f>SUM(BP53:BP87)</f>
        <v>808.42000000000007</v>
      </c>
      <c r="BQ52" s="13">
        <f t="shared" ref="BQ52:BR52" si="54">SUM(BQ53:BQ87)</f>
        <v>0</v>
      </c>
      <c r="BR52" s="13">
        <f t="shared" si="54"/>
        <v>223</v>
      </c>
      <c r="BS52" s="13">
        <f>SUM(BS53:BS87)</f>
        <v>0</v>
      </c>
      <c r="BT52" s="13">
        <f>SUM(BT53:BT87)</f>
        <v>0</v>
      </c>
      <c r="BU52" s="13">
        <f t="shared" ref="BU52:BV52" si="55">SUM(BU53:BU87)</f>
        <v>0</v>
      </c>
      <c r="BV52" s="13">
        <f t="shared" si="55"/>
        <v>404</v>
      </c>
      <c r="BW52" s="13">
        <f>SUM(BW53:BW87)</f>
        <v>0</v>
      </c>
      <c r="BX52" s="11" t="s">
        <v>103</v>
      </c>
    </row>
    <row r="53" spans="1:76" s="17" customFormat="1" ht="15.75" customHeight="1">
      <c r="A53" s="20" t="s">
        <v>187</v>
      </c>
      <c r="B53" s="29" t="s">
        <v>189</v>
      </c>
      <c r="C53" s="38" t="s">
        <v>190</v>
      </c>
      <c r="D53" s="24">
        <f>'[1]3'!N54+'[1]3'!Z54+'[1]3'!H54</f>
        <v>215</v>
      </c>
      <c r="E53" s="23">
        <f>'[1]3'!O54+'[1]3'!AA54+'[1]3'!I54</f>
        <v>0</v>
      </c>
      <c r="F53" s="23">
        <f>'[1]3'!P54+'[1]3'!AB54+'[1]3'!J54</f>
        <v>0</v>
      </c>
      <c r="G53" s="23">
        <f>'[1]3'!Q54+'[1]3'!AC54+'[1]3'!K54</f>
        <v>0</v>
      </c>
      <c r="H53" s="24">
        <f>'[1]3'!H54+'[1]3'!T54+'[1]3'!AF54</f>
        <v>0</v>
      </c>
      <c r="I53" s="23">
        <f>'[1]3'!I54+'[1]3'!U54+'[1]3'!AG54</f>
        <v>0</v>
      </c>
      <c r="J53" s="23">
        <f>'[1]3'!J54+'[1]3'!V54+'[1]3'!AH54</f>
        <v>0</v>
      </c>
      <c r="K53" s="23">
        <f>'[1]3'!K54+'[1]3'!W54+'[1]3'!AI54</f>
        <v>0</v>
      </c>
      <c r="L53" s="31">
        <v>0</v>
      </c>
      <c r="M53" s="25">
        <v>0</v>
      </c>
      <c r="N53" s="25">
        <v>0</v>
      </c>
      <c r="O53" s="25">
        <v>0</v>
      </c>
      <c r="P53" s="31">
        <v>0</v>
      </c>
      <c r="Q53" s="25">
        <v>0</v>
      </c>
      <c r="R53" s="25">
        <v>0</v>
      </c>
      <c r="S53" s="25">
        <v>0</v>
      </c>
      <c r="T53" s="31">
        <v>0</v>
      </c>
      <c r="U53" s="25">
        <v>0</v>
      </c>
      <c r="V53" s="25">
        <v>0</v>
      </c>
      <c r="W53" s="25">
        <v>0</v>
      </c>
      <c r="X53" s="24">
        <v>0</v>
      </c>
      <c r="Y53" s="23">
        <v>0</v>
      </c>
      <c r="Z53" s="23">
        <v>0</v>
      </c>
      <c r="AA53" s="23">
        <v>0</v>
      </c>
      <c r="AB53" s="31">
        <v>0</v>
      </c>
      <c r="AC53" s="32">
        <v>0</v>
      </c>
      <c r="AD53" s="32">
        <v>0</v>
      </c>
      <c r="AE53" s="32">
        <v>0</v>
      </c>
      <c r="AF53" s="31">
        <v>0</v>
      </c>
      <c r="AG53" s="32">
        <v>0</v>
      </c>
      <c r="AH53" s="32">
        <v>0</v>
      </c>
      <c r="AI53" s="32">
        <v>0</v>
      </c>
      <c r="AJ53" s="31">
        <v>215</v>
      </c>
      <c r="AK53" s="32">
        <v>0</v>
      </c>
      <c r="AL53" s="32">
        <v>0</v>
      </c>
      <c r="AM53" s="32">
        <v>0</v>
      </c>
      <c r="AN53" s="31">
        <v>0</v>
      </c>
      <c r="AO53" s="32">
        <v>0</v>
      </c>
      <c r="AP53" s="32">
        <v>0</v>
      </c>
      <c r="AQ53" s="32">
        <v>0</v>
      </c>
      <c r="AR53" s="31">
        <v>0</v>
      </c>
      <c r="AS53" s="32">
        <v>0</v>
      </c>
      <c r="AT53" s="32">
        <v>0</v>
      </c>
      <c r="AU53" s="32">
        <v>0</v>
      </c>
      <c r="AV53" s="31">
        <v>0</v>
      </c>
      <c r="AW53" s="32">
        <v>0</v>
      </c>
      <c r="AX53" s="32">
        <v>0</v>
      </c>
      <c r="AY53" s="32">
        <v>0</v>
      </c>
      <c r="AZ53" s="31">
        <v>0</v>
      </c>
      <c r="BA53" s="32">
        <v>0</v>
      </c>
      <c r="BB53" s="32">
        <v>0</v>
      </c>
      <c r="BC53" s="32">
        <v>0</v>
      </c>
      <c r="BD53" s="31">
        <v>0</v>
      </c>
      <c r="BE53" s="32">
        <v>0</v>
      </c>
      <c r="BF53" s="32">
        <v>0</v>
      </c>
      <c r="BG53" s="32">
        <v>0</v>
      </c>
      <c r="BH53" s="31">
        <v>0</v>
      </c>
      <c r="BI53" s="32">
        <v>0</v>
      </c>
      <c r="BJ53" s="32">
        <v>0</v>
      </c>
      <c r="BK53" s="32">
        <v>0</v>
      </c>
      <c r="BL53" s="23" t="s">
        <v>103</v>
      </c>
      <c r="BM53" s="23" t="s">
        <v>103</v>
      </c>
      <c r="BN53" s="23" t="s">
        <v>103</v>
      </c>
      <c r="BO53" s="23" t="s">
        <v>103</v>
      </c>
      <c r="BP53" s="23">
        <f t="shared" ref="BP53:BS87" si="56">T53+AB53+AJ53+AR53+AZ53+BH53</f>
        <v>215</v>
      </c>
      <c r="BQ53" s="23">
        <f t="shared" si="56"/>
        <v>0</v>
      </c>
      <c r="BR53" s="23">
        <f t="shared" si="56"/>
        <v>0</v>
      </c>
      <c r="BS53" s="23">
        <f t="shared" si="56"/>
        <v>0</v>
      </c>
      <c r="BT53" s="23">
        <f t="shared" ref="BT53:BW87" si="57">X53+AF53+AN53+AV53+BD53+BH53</f>
        <v>0</v>
      </c>
      <c r="BU53" s="23">
        <f t="shared" si="57"/>
        <v>0</v>
      </c>
      <c r="BV53" s="23">
        <f t="shared" si="57"/>
        <v>0</v>
      </c>
      <c r="BW53" s="23">
        <f t="shared" si="57"/>
        <v>0</v>
      </c>
      <c r="BX53" s="74" t="s">
        <v>191</v>
      </c>
    </row>
    <row r="54" spans="1:76" s="17" customFormat="1">
      <c r="A54" s="20" t="s">
        <v>187</v>
      </c>
      <c r="B54" s="29" t="s">
        <v>192</v>
      </c>
      <c r="C54" s="38" t="s">
        <v>193</v>
      </c>
      <c r="D54" s="24">
        <f>'[1]3'!N55+'[1]3'!Z55+'[1]3'!H55</f>
        <v>215</v>
      </c>
      <c r="E54" s="23">
        <f>'[1]3'!O55+'[1]3'!AA55+'[1]3'!I55</f>
        <v>0</v>
      </c>
      <c r="F54" s="23">
        <f>'[1]3'!P55+'[1]3'!AB55+'[1]3'!J55</f>
        <v>0</v>
      </c>
      <c r="G54" s="23">
        <f>'[1]3'!Q55+'[1]3'!AC55+'[1]3'!K55</f>
        <v>0</v>
      </c>
      <c r="H54" s="24">
        <f>'[1]3'!H55+'[1]3'!T55+'[1]3'!AF55</f>
        <v>0</v>
      </c>
      <c r="I54" s="23">
        <f>'[1]3'!I55+'[1]3'!U55+'[1]3'!AG55</f>
        <v>0</v>
      </c>
      <c r="J54" s="23">
        <f>'[1]3'!J55+'[1]3'!V55+'[1]3'!AH55</f>
        <v>0</v>
      </c>
      <c r="K54" s="23">
        <f>'[1]3'!K55+'[1]3'!W55+'[1]3'!AI55</f>
        <v>0</v>
      </c>
      <c r="L54" s="31">
        <v>0</v>
      </c>
      <c r="M54" s="25">
        <v>0</v>
      </c>
      <c r="N54" s="25">
        <v>0</v>
      </c>
      <c r="O54" s="25">
        <v>0</v>
      </c>
      <c r="P54" s="31">
        <v>0</v>
      </c>
      <c r="Q54" s="25">
        <v>0</v>
      </c>
      <c r="R54" s="25">
        <v>0</v>
      </c>
      <c r="S54" s="25">
        <v>0</v>
      </c>
      <c r="T54" s="31">
        <v>0</v>
      </c>
      <c r="U54" s="25">
        <v>0</v>
      </c>
      <c r="V54" s="25">
        <v>0</v>
      </c>
      <c r="W54" s="25">
        <v>0</v>
      </c>
      <c r="X54" s="24">
        <v>0</v>
      </c>
      <c r="Y54" s="23">
        <v>0</v>
      </c>
      <c r="Z54" s="23">
        <v>0</v>
      </c>
      <c r="AA54" s="23">
        <v>0</v>
      </c>
      <c r="AB54" s="31">
        <v>215</v>
      </c>
      <c r="AC54" s="32">
        <v>0</v>
      </c>
      <c r="AD54" s="32">
        <v>0</v>
      </c>
      <c r="AE54" s="32">
        <v>0</v>
      </c>
      <c r="AF54" s="31">
        <v>0</v>
      </c>
      <c r="AG54" s="32">
        <v>0</v>
      </c>
      <c r="AH54" s="32">
        <v>0</v>
      </c>
      <c r="AI54" s="32">
        <v>0</v>
      </c>
      <c r="AJ54" s="31">
        <v>0</v>
      </c>
      <c r="AK54" s="32">
        <v>0</v>
      </c>
      <c r="AL54" s="32">
        <v>0</v>
      </c>
      <c r="AM54" s="32">
        <v>0</v>
      </c>
      <c r="AN54" s="31">
        <v>0</v>
      </c>
      <c r="AO54" s="32">
        <v>0</v>
      </c>
      <c r="AP54" s="32">
        <v>0</v>
      </c>
      <c r="AQ54" s="32">
        <v>0</v>
      </c>
      <c r="AR54" s="31">
        <v>0</v>
      </c>
      <c r="AS54" s="32">
        <v>0</v>
      </c>
      <c r="AT54" s="32">
        <v>0</v>
      </c>
      <c r="AU54" s="32">
        <v>0</v>
      </c>
      <c r="AV54" s="31">
        <v>0</v>
      </c>
      <c r="AW54" s="32">
        <v>0</v>
      </c>
      <c r="AX54" s="32">
        <v>0</v>
      </c>
      <c r="AY54" s="32">
        <v>0</v>
      </c>
      <c r="AZ54" s="31">
        <v>0</v>
      </c>
      <c r="BA54" s="32">
        <v>0</v>
      </c>
      <c r="BB54" s="32">
        <v>0</v>
      </c>
      <c r="BC54" s="32">
        <v>0</v>
      </c>
      <c r="BD54" s="31">
        <v>0</v>
      </c>
      <c r="BE54" s="32">
        <v>0</v>
      </c>
      <c r="BF54" s="32">
        <v>0</v>
      </c>
      <c r="BG54" s="32">
        <v>0</v>
      </c>
      <c r="BH54" s="31">
        <v>0</v>
      </c>
      <c r="BI54" s="32">
        <v>0</v>
      </c>
      <c r="BJ54" s="32">
        <v>0</v>
      </c>
      <c r="BK54" s="32">
        <v>0</v>
      </c>
      <c r="BL54" s="23" t="s">
        <v>103</v>
      </c>
      <c r="BM54" s="23" t="s">
        <v>103</v>
      </c>
      <c r="BN54" s="23" t="s">
        <v>103</v>
      </c>
      <c r="BO54" s="23" t="s">
        <v>103</v>
      </c>
      <c r="BP54" s="23">
        <f t="shared" si="56"/>
        <v>215</v>
      </c>
      <c r="BQ54" s="23">
        <f t="shared" si="56"/>
        <v>0</v>
      </c>
      <c r="BR54" s="23">
        <f t="shared" si="56"/>
        <v>0</v>
      </c>
      <c r="BS54" s="23">
        <f t="shared" si="56"/>
        <v>0</v>
      </c>
      <c r="BT54" s="23">
        <f t="shared" si="57"/>
        <v>0</v>
      </c>
      <c r="BU54" s="23">
        <f t="shared" si="57"/>
        <v>0</v>
      </c>
      <c r="BV54" s="23">
        <f t="shared" si="57"/>
        <v>0</v>
      </c>
      <c r="BW54" s="23">
        <f t="shared" si="57"/>
        <v>0</v>
      </c>
      <c r="BX54" s="72"/>
    </row>
    <row r="55" spans="1:76" s="17" customFormat="1">
      <c r="A55" s="20" t="s">
        <v>187</v>
      </c>
      <c r="B55" s="29" t="s">
        <v>194</v>
      </c>
      <c r="C55" s="38" t="s">
        <v>195</v>
      </c>
      <c r="D55" s="24">
        <f>'[1]3'!N56+'[1]3'!Z56+'[1]3'!H56</f>
        <v>378.42</v>
      </c>
      <c r="E55" s="23">
        <f>'[1]3'!O56+'[1]3'!AA56+'[1]3'!I56</f>
        <v>0</v>
      </c>
      <c r="F55" s="23">
        <f>'[1]3'!P56+'[1]3'!AB56+'[1]3'!J56</f>
        <v>0</v>
      </c>
      <c r="G55" s="23">
        <f>'[1]3'!Q56+'[1]3'!AC56+'[1]3'!K56</f>
        <v>0</v>
      </c>
      <c r="H55" s="24">
        <f>'[1]3'!H56+'[1]3'!T56+'[1]3'!AF56</f>
        <v>0</v>
      </c>
      <c r="I55" s="23">
        <f>'[1]3'!I56+'[1]3'!U56+'[1]3'!AG56</f>
        <v>0</v>
      </c>
      <c r="J55" s="23">
        <f>'[1]3'!J56+'[1]3'!V56+'[1]3'!AH56</f>
        <v>0</v>
      </c>
      <c r="K55" s="23">
        <f>'[1]3'!K56+'[1]3'!W56+'[1]3'!AI56</f>
        <v>0</v>
      </c>
      <c r="L55" s="31">
        <v>0</v>
      </c>
      <c r="M55" s="25">
        <v>0</v>
      </c>
      <c r="N55" s="25">
        <v>0</v>
      </c>
      <c r="O55" s="25">
        <v>0</v>
      </c>
      <c r="P55" s="31">
        <v>0</v>
      </c>
      <c r="Q55" s="25">
        <v>0</v>
      </c>
      <c r="R55" s="25">
        <v>0</v>
      </c>
      <c r="S55" s="25">
        <v>0</v>
      </c>
      <c r="T55" s="31">
        <v>378.42</v>
      </c>
      <c r="U55" s="25">
        <v>0</v>
      </c>
      <c r="V55" s="25">
        <v>0</v>
      </c>
      <c r="W55" s="25">
        <v>0</v>
      </c>
      <c r="X55" s="24">
        <v>0</v>
      </c>
      <c r="Y55" s="23">
        <v>0</v>
      </c>
      <c r="Z55" s="23">
        <v>0</v>
      </c>
      <c r="AA55" s="23">
        <v>0</v>
      </c>
      <c r="AB55" s="31">
        <v>0</v>
      </c>
      <c r="AC55" s="32">
        <v>0</v>
      </c>
      <c r="AD55" s="32">
        <v>0</v>
      </c>
      <c r="AE55" s="32">
        <v>0</v>
      </c>
      <c r="AF55" s="31">
        <v>0</v>
      </c>
      <c r="AG55" s="32">
        <v>0</v>
      </c>
      <c r="AH55" s="32">
        <v>0</v>
      </c>
      <c r="AI55" s="32">
        <v>0</v>
      </c>
      <c r="AJ55" s="31">
        <v>0</v>
      </c>
      <c r="AK55" s="32">
        <v>0</v>
      </c>
      <c r="AL55" s="32">
        <v>0</v>
      </c>
      <c r="AM55" s="32">
        <v>0</v>
      </c>
      <c r="AN55" s="31">
        <v>0</v>
      </c>
      <c r="AO55" s="32">
        <v>0</v>
      </c>
      <c r="AP55" s="32">
        <v>0</v>
      </c>
      <c r="AQ55" s="32">
        <v>0</v>
      </c>
      <c r="AR55" s="31">
        <v>0</v>
      </c>
      <c r="AS55" s="32">
        <v>0</v>
      </c>
      <c r="AT55" s="32">
        <v>0</v>
      </c>
      <c r="AU55" s="32">
        <v>0</v>
      </c>
      <c r="AV55" s="31">
        <v>0</v>
      </c>
      <c r="AW55" s="32">
        <v>0</v>
      </c>
      <c r="AX55" s="32">
        <v>0</v>
      </c>
      <c r="AY55" s="32">
        <v>0</v>
      </c>
      <c r="AZ55" s="31">
        <v>0</v>
      </c>
      <c r="BA55" s="32">
        <v>0</v>
      </c>
      <c r="BB55" s="32">
        <v>0</v>
      </c>
      <c r="BC55" s="32">
        <v>0</v>
      </c>
      <c r="BD55" s="31">
        <v>0</v>
      </c>
      <c r="BE55" s="32">
        <v>0</v>
      </c>
      <c r="BF55" s="32">
        <v>0</v>
      </c>
      <c r="BG55" s="32">
        <v>0</v>
      </c>
      <c r="BH55" s="31">
        <v>0</v>
      </c>
      <c r="BI55" s="32">
        <v>0</v>
      </c>
      <c r="BJ55" s="32">
        <v>0</v>
      </c>
      <c r="BK55" s="32">
        <v>0</v>
      </c>
      <c r="BL55" s="23" t="s">
        <v>103</v>
      </c>
      <c r="BM55" s="23" t="s">
        <v>103</v>
      </c>
      <c r="BN55" s="23" t="s">
        <v>103</v>
      </c>
      <c r="BO55" s="23" t="s">
        <v>103</v>
      </c>
      <c r="BP55" s="23">
        <f t="shared" si="56"/>
        <v>378.42</v>
      </c>
      <c r="BQ55" s="23">
        <f t="shared" si="56"/>
        <v>0</v>
      </c>
      <c r="BR55" s="23">
        <f t="shared" si="56"/>
        <v>0</v>
      </c>
      <c r="BS55" s="23">
        <f t="shared" si="56"/>
        <v>0</v>
      </c>
      <c r="BT55" s="23">
        <f t="shared" si="57"/>
        <v>0</v>
      </c>
      <c r="BU55" s="23">
        <f t="shared" si="57"/>
        <v>0</v>
      </c>
      <c r="BV55" s="23">
        <f t="shared" si="57"/>
        <v>0</v>
      </c>
      <c r="BW55" s="23">
        <f t="shared" si="57"/>
        <v>0</v>
      </c>
      <c r="BX55" s="73"/>
    </row>
    <row r="56" spans="1:76" s="17" customFormat="1" ht="15.75" customHeight="1">
      <c r="A56" s="20" t="s">
        <v>187</v>
      </c>
      <c r="B56" s="39" t="s">
        <v>196</v>
      </c>
      <c r="C56" s="40" t="s">
        <v>197</v>
      </c>
      <c r="D56" s="24">
        <f>'[1]3'!N57+'[1]3'!Z57+'[1]3'!H57</f>
        <v>0</v>
      </c>
      <c r="E56" s="23">
        <f>'[1]3'!O57+'[1]3'!AA57+'[1]3'!I57</f>
        <v>0</v>
      </c>
      <c r="F56" s="23">
        <f>'[1]3'!P57+'[1]3'!AB57+'[1]3'!J57</f>
        <v>2</v>
      </c>
      <c r="G56" s="23">
        <f>'[1]3'!Q57+'[1]3'!AC57+'[1]3'!K57</f>
        <v>0</v>
      </c>
      <c r="H56" s="24">
        <f>'[1]3'!H57+'[1]3'!T57+'[1]3'!AF57</f>
        <v>0</v>
      </c>
      <c r="I56" s="23">
        <f>'[1]3'!I57+'[1]3'!U57+'[1]3'!AG57</f>
        <v>0</v>
      </c>
      <c r="J56" s="23">
        <f>'[1]3'!J57+'[1]3'!V57+'[1]3'!AH57</f>
        <v>1</v>
      </c>
      <c r="K56" s="23">
        <f>'[1]3'!K57+'[1]3'!W57+'[1]3'!AI57</f>
        <v>0</v>
      </c>
      <c r="L56" s="31">
        <v>0</v>
      </c>
      <c r="M56" s="25">
        <v>0</v>
      </c>
      <c r="N56" s="25">
        <v>0</v>
      </c>
      <c r="O56" s="25">
        <v>0</v>
      </c>
      <c r="P56" s="31">
        <v>0</v>
      </c>
      <c r="Q56" s="25">
        <v>0</v>
      </c>
      <c r="R56" s="25">
        <v>0</v>
      </c>
      <c r="S56" s="25">
        <v>0</v>
      </c>
      <c r="T56" s="31">
        <v>0</v>
      </c>
      <c r="U56" s="25">
        <v>0</v>
      </c>
      <c r="V56" s="25">
        <v>2</v>
      </c>
      <c r="W56" s="25">
        <v>0</v>
      </c>
      <c r="X56" s="24">
        <v>0</v>
      </c>
      <c r="Y56" s="23">
        <v>0</v>
      </c>
      <c r="Z56" s="23">
        <v>1</v>
      </c>
      <c r="AA56" s="23">
        <v>0</v>
      </c>
      <c r="AB56" s="31">
        <v>0</v>
      </c>
      <c r="AC56" s="32">
        <v>0</v>
      </c>
      <c r="AD56" s="32">
        <v>0</v>
      </c>
      <c r="AE56" s="32">
        <v>0</v>
      </c>
      <c r="AF56" s="31">
        <v>0</v>
      </c>
      <c r="AG56" s="32">
        <v>0</v>
      </c>
      <c r="AH56" s="32">
        <v>0</v>
      </c>
      <c r="AI56" s="32">
        <v>0</v>
      </c>
      <c r="AJ56" s="31">
        <v>0</v>
      </c>
      <c r="AK56" s="32">
        <v>0</v>
      </c>
      <c r="AL56" s="32">
        <v>0</v>
      </c>
      <c r="AM56" s="32">
        <v>0</v>
      </c>
      <c r="AN56" s="31">
        <v>0</v>
      </c>
      <c r="AO56" s="32">
        <v>0</v>
      </c>
      <c r="AP56" s="32">
        <v>0</v>
      </c>
      <c r="AQ56" s="32">
        <v>0</v>
      </c>
      <c r="AR56" s="31">
        <v>0</v>
      </c>
      <c r="AS56" s="32">
        <v>0</v>
      </c>
      <c r="AT56" s="32">
        <v>0</v>
      </c>
      <c r="AU56" s="32">
        <v>0</v>
      </c>
      <c r="AV56" s="31">
        <v>0</v>
      </c>
      <c r="AW56" s="32">
        <v>0</v>
      </c>
      <c r="AX56" s="32">
        <v>0</v>
      </c>
      <c r="AY56" s="32">
        <v>0</v>
      </c>
      <c r="AZ56" s="31">
        <v>0</v>
      </c>
      <c r="BA56" s="32">
        <v>0</v>
      </c>
      <c r="BB56" s="32">
        <v>0</v>
      </c>
      <c r="BC56" s="32">
        <v>0</v>
      </c>
      <c r="BD56" s="31">
        <v>0</v>
      </c>
      <c r="BE56" s="32">
        <v>0</v>
      </c>
      <c r="BF56" s="32">
        <v>0</v>
      </c>
      <c r="BG56" s="32">
        <v>0</v>
      </c>
      <c r="BH56" s="31">
        <v>0</v>
      </c>
      <c r="BI56" s="32">
        <v>0</v>
      </c>
      <c r="BJ56" s="32">
        <v>0</v>
      </c>
      <c r="BK56" s="32">
        <v>0</v>
      </c>
      <c r="BL56" s="23" t="s">
        <v>103</v>
      </c>
      <c r="BM56" s="23" t="s">
        <v>103</v>
      </c>
      <c r="BN56" s="23" t="s">
        <v>103</v>
      </c>
      <c r="BO56" s="23" t="s">
        <v>103</v>
      </c>
      <c r="BP56" s="23">
        <f t="shared" si="56"/>
        <v>0</v>
      </c>
      <c r="BQ56" s="23">
        <f t="shared" si="56"/>
        <v>0</v>
      </c>
      <c r="BR56" s="23">
        <f t="shared" si="56"/>
        <v>2</v>
      </c>
      <c r="BS56" s="23">
        <f t="shared" si="56"/>
        <v>0</v>
      </c>
      <c r="BT56" s="23">
        <f t="shared" si="57"/>
        <v>0</v>
      </c>
      <c r="BU56" s="23">
        <f t="shared" si="57"/>
        <v>0</v>
      </c>
      <c r="BV56" s="23">
        <f t="shared" si="57"/>
        <v>1</v>
      </c>
      <c r="BW56" s="23">
        <f t="shared" si="57"/>
        <v>0</v>
      </c>
      <c r="BX56" s="74" t="s">
        <v>198</v>
      </c>
    </row>
    <row r="57" spans="1:76" s="17" customFormat="1">
      <c r="A57" s="20" t="s">
        <v>187</v>
      </c>
      <c r="B57" s="39" t="s">
        <v>199</v>
      </c>
      <c r="C57" s="40" t="s">
        <v>200</v>
      </c>
      <c r="D57" s="24">
        <f>'[1]3'!N58+'[1]3'!Z58+'[1]3'!H58</f>
        <v>0</v>
      </c>
      <c r="E57" s="23">
        <f>'[1]3'!O58+'[1]3'!AA58+'[1]3'!I58</f>
        <v>0</v>
      </c>
      <c r="F57" s="23">
        <f>'[1]3'!P58+'[1]3'!AB58+'[1]3'!J58</f>
        <v>1</v>
      </c>
      <c r="G57" s="23">
        <f>'[1]3'!Q58+'[1]3'!AC58+'[1]3'!K58</f>
        <v>0</v>
      </c>
      <c r="H57" s="24">
        <f>'[1]3'!H58+'[1]3'!T58+'[1]3'!AF58</f>
        <v>0</v>
      </c>
      <c r="I57" s="23">
        <f>'[1]3'!I58+'[1]3'!U58+'[1]3'!AG58</f>
        <v>0</v>
      </c>
      <c r="J57" s="23">
        <f>'[1]3'!J58+'[1]3'!V58+'[1]3'!AH58</f>
        <v>1</v>
      </c>
      <c r="K57" s="23">
        <f>'[1]3'!K58+'[1]3'!W58+'[1]3'!AI58</f>
        <v>0</v>
      </c>
      <c r="L57" s="31">
        <v>0</v>
      </c>
      <c r="M57" s="25">
        <v>0</v>
      </c>
      <c r="N57" s="25">
        <v>0</v>
      </c>
      <c r="O57" s="25">
        <v>0</v>
      </c>
      <c r="P57" s="31">
        <v>0</v>
      </c>
      <c r="Q57" s="25">
        <v>0</v>
      </c>
      <c r="R57" s="25">
        <v>0</v>
      </c>
      <c r="S57" s="25">
        <v>0</v>
      </c>
      <c r="T57" s="31">
        <v>0</v>
      </c>
      <c r="U57" s="25">
        <v>0</v>
      </c>
      <c r="V57" s="25">
        <v>1</v>
      </c>
      <c r="W57" s="25">
        <v>0</v>
      </c>
      <c r="X57" s="24">
        <v>0</v>
      </c>
      <c r="Y57" s="23">
        <v>0</v>
      </c>
      <c r="Z57" s="23">
        <v>1</v>
      </c>
      <c r="AA57" s="23">
        <v>0</v>
      </c>
      <c r="AB57" s="31">
        <v>0</v>
      </c>
      <c r="AC57" s="32">
        <v>0</v>
      </c>
      <c r="AD57" s="32">
        <v>0</v>
      </c>
      <c r="AE57" s="32">
        <v>0</v>
      </c>
      <c r="AF57" s="31">
        <v>0</v>
      </c>
      <c r="AG57" s="32">
        <v>0</v>
      </c>
      <c r="AH57" s="32">
        <v>0</v>
      </c>
      <c r="AI57" s="32">
        <v>0</v>
      </c>
      <c r="AJ57" s="31">
        <v>0</v>
      </c>
      <c r="AK57" s="32">
        <v>0</v>
      </c>
      <c r="AL57" s="32">
        <v>0</v>
      </c>
      <c r="AM57" s="32">
        <v>0</v>
      </c>
      <c r="AN57" s="31">
        <v>0</v>
      </c>
      <c r="AO57" s="32">
        <v>0</v>
      </c>
      <c r="AP57" s="32">
        <v>0</v>
      </c>
      <c r="AQ57" s="32">
        <v>0</v>
      </c>
      <c r="AR57" s="31">
        <v>0</v>
      </c>
      <c r="AS57" s="32">
        <v>0</v>
      </c>
      <c r="AT57" s="32">
        <v>0</v>
      </c>
      <c r="AU57" s="32">
        <v>0</v>
      </c>
      <c r="AV57" s="31">
        <v>0</v>
      </c>
      <c r="AW57" s="32">
        <v>0</v>
      </c>
      <c r="AX57" s="32">
        <v>0</v>
      </c>
      <c r="AY57" s="32">
        <v>0</v>
      </c>
      <c r="AZ57" s="31">
        <v>0</v>
      </c>
      <c r="BA57" s="32">
        <v>0</v>
      </c>
      <c r="BB57" s="32">
        <v>0</v>
      </c>
      <c r="BC57" s="32">
        <v>0</v>
      </c>
      <c r="BD57" s="31">
        <v>0</v>
      </c>
      <c r="BE57" s="32">
        <v>0</v>
      </c>
      <c r="BF57" s="32">
        <v>0</v>
      </c>
      <c r="BG57" s="32">
        <v>0</v>
      </c>
      <c r="BH57" s="31">
        <v>0</v>
      </c>
      <c r="BI57" s="32">
        <v>0</v>
      </c>
      <c r="BJ57" s="32">
        <v>0</v>
      </c>
      <c r="BK57" s="32">
        <v>0</v>
      </c>
      <c r="BL57" s="23" t="s">
        <v>103</v>
      </c>
      <c r="BM57" s="23" t="s">
        <v>103</v>
      </c>
      <c r="BN57" s="23" t="s">
        <v>103</v>
      </c>
      <c r="BO57" s="23" t="s">
        <v>103</v>
      </c>
      <c r="BP57" s="23">
        <f t="shared" si="56"/>
        <v>0</v>
      </c>
      <c r="BQ57" s="23">
        <f t="shared" si="56"/>
        <v>0</v>
      </c>
      <c r="BR57" s="23">
        <f t="shared" si="56"/>
        <v>1</v>
      </c>
      <c r="BS57" s="23">
        <f t="shared" si="56"/>
        <v>0</v>
      </c>
      <c r="BT57" s="23">
        <f t="shared" si="57"/>
        <v>0</v>
      </c>
      <c r="BU57" s="23">
        <f t="shared" si="57"/>
        <v>0</v>
      </c>
      <c r="BV57" s="23">
        <f t="shared" si="57"/>
        <v>1</v>
      </c>
      <c r="BW57" s="23">
        <f t="shared" si="57"/>
        <v>0</v>
      </c>
      <c r="BX57" s="72"/>
    </row>
    <row r="58" spans="1:76" s="17" customFormat="1">
      <c r="A58" s="20" t="s">
        <v>187</v>
      </c>
      <c r="B58" s="41" t="s">
        <v>201</v>
      </c>
      <c r="C58" s="40" t="s">
        <v>202</v>
      </c>
      <c r="D58" s="24">
        <f>'[1]3'!N59+'[1]3'!Z59+'[1]3'!H59</f>
        <v>0</v>
      </c>
      <c r="E58" s="23">
        <f>'[1]3'!O59+'[1]3'!AA59+'[1]3'!I59</f>
        <v>0</v>
      </c>
      <c r="F58" s="23">
        <f>'[1]3'!P59+'[1]3'!AB59+'[1]3'!J59</f>
        <v>0</v>
      </c>
      <c r="G58" s="23">
        <f>'[1]3'!Q59+'[1]3'!AC59+'[1]3'!K59</f>
        <v>0</v>
      </c>
      <c r="H58" s="24">
        <f>'[1]3'!H59+'[1]3'!T59+'[1]3'!AF59</f>
        <v>0</v>
      </c>
      <c r="I58" s="23">
        <f>'[1]3'!I59+'[1]3'!U59+'[1]3'!AG59</f>
        <v>0</v>
      </c>
      <c r="J58" s="23">
        <f>'[1]3'!J59+'[1]3'!V59+'[1]3'!AH59</f>
        <v>1</v>
      </c>
      <c r="K58" s="23">
        <f>'[1]3'!K59+'[1]3'!W59+'[1]3'!AI59</f>
        <v>0</v>
      </c>
      <c r="L58" s="31">
        <v>0</v>
      </c>
      <c r="M58" s="25">
        <v>0</v>
      </c>
      <c r="N58" s="25">
        <v>0</v>
      </c>
      <c r="O58" s="25">
        <v>0</v>
      </c>
      <c r="P58" s="31">
        <v>0</v>
      </c>
      <c r="Q58" s="25">
        <v>0</v>
      </c>
      <c r="R58" s="25">
        <v>0</v>
      </c>
      <c r="S58" s="25">
        <v>0</v>
      </c>
      <c r="T58" s="31">
        <v>0</v>
      </c>
      <c r="U58" s="25">
        <v>0</v>
      </c>
      <c r="V58" s="25">
        <v>0</v>
      </c>
      <c r="W58" s="25">
        <v>0</v>
      </c>
      <c r="X58" s="24">
        <v>0</v>
      </c>
      <c r="Y58" s="23">
        <v>0</v>
      </c>
      <c r="Z58" s="23">
        <v>0</v>
      </c>
      <c r="AA58" s="23">
        <v>0</v>
      </c>
      <c r="AB58" s="31">
        <v>0</v>
      </c>
      <c r="AC58" s="32">
        <v>0</v>
      </c>
      <c r="AD58" s="32">
        <v>0</v>
      </c>
      <c r="AE58" s="32">
        <v>0</v>
      </c>
      <c r="AF58" s="31">
        <v>0</v>
      </c>
      <c r="AG58" s="32">
        <v>0</v>
      </c>
      <c r="AH58" s="32">
        <v>1</v>
      </c>
      <c r="AI58" s="32">
        <v>0</v>
      </c>
      <c r="AJ58" s="31">
        <v>0</v>
      </c>
      <c r="AK58" s="32">
        <v>0</v>
      </c>
      <c r="AL58" s="32">
        <v>0</v>
      </c>
      <c r="AM58" s="32">
        <v>0</v>
      </c>
      <c r="AN58" s="31">
        <v>0</v>
      </c>
      <c r="AO58" s="32">
        <v>0</v>
      </c>
      <c r="AP58" s="32">
        <v>0</v>
      </c>
      <c r="AQ58" s="32">
        <v>0</v>
      </c>
      <c r="AR58" s="31">
        <v>0</v>
      </c>
      <c r="AS58" s="32">
        <v>0</v>
      </c>
      <c r="AT58" s="32">
        <v>0</v>
      </c>
      <c r="AU58" s="32">
        <v>0</v>
      </c>
      <c r="AV58" s="31">
        <v>0</v>
      </c>
      <c r="AW58" s="32">
        <v>0</v>
      </c>
      <c r="AX58" s="32">
        <v>0</v>
      </c>
      <c r="AY58" s="32">
        <v>0</v>
      </c>
      <c r="AZ58" s="31">
        <v>0</v>
      </c>
      <c r="BA58" s="32">
        <v>0</v>
      </c>
      <c r="BB58" s="32">
        <v>0</v>
      </c>
      <c r="BC58" s="32">
        <v>0</v>
      </c>
      <c r="BD58" s="31">
        <v>0</v>
      </c>
      <c r="BE58" s="32">
        <v>0</v>
      </c>
      <c r="BF58" s="32">
        <v>0</v>
      </c>
      <c r="BG58" s="32">
        <v>0</v>
      </c>
      <c r="BH58" s="31">
        <v>0</v>
      </c>
      <c r="BI58" s="32">
        <v>0</v>
      </c>
      <c r="BJ58" s="32">
        <v>0</v>
      </c>
      <c r="BK58" s="32">
        <v>0</v>
      </c>
      <c r="BL58" s="23" t="s">
        <v>103</v>
      </c>
      <c r="BM58" s="23" t="s">
        <v>103</v>
      </c>
      <c r="BN58" s="23" t="s">
        <v>103</v>
      </c>
      <c r="BO58" s="23" t="s">
        <v>103</v>
      </c>
      <c r="BP58" s="23">
        <f t="shared" si="56"/>
        <v>0</v>
      </c>
      <c r="BQ58" s="23">
        <f t="shared" si="56"/>
        <v>0</v>
      </c>
      <c r="BR58" s="23">
        <f t="shared" si="56"/>
        <v>0</v>
      </c>
      <c r="BS58" s="23">
        <f t="shared" si="56"/>
        <v>0</v>
      </c>
      <c r="BT58" s="23">
        <f t="shared" si="57"/>
        <v>0</v>
      </c>
      <c r="BU58" s="23">
        <f t="shared" si="57"/>
        <v>0</v>
      </c>
      <c r="BV58" s="23">
        <f t="shared" si="57"/>
        <v>1</v>
      </c>
      <c r="BW58" s="23">
        <f t="shared" si="57"/>
        <v>0</v>
      </c>
      <c r="BX58" s="74" t="s">
        <v>178</v>
      </c>
    </row>
    <row r="59" spans="1:76" s="17" customFormat="1">
      <c r="A59" s="20" t="s">
        <v>187</v>
      </c>
      <c r="B59" s="41" t="s">
        <v>203</v>
      </c>
      <c r="C59" s="40" t="s">
        <v>204</v>
      </c>
      <c r="D59" s="24">
        <f>'[1]3'!N60+'[1]3'!Z60+'[1]3'!H60</f>
        <v>0</v>
      </c>
      <c r="E59" s="23">
        <f>'[1]3'!O60+'[1]3'!AA60+'[1]3'!I60</f>
        <v>0</v>
      </c>
      <c r="F59" s="23">
        <f>'[1]3'!P60+'[1]3'!AB60+'[1]3'!J60</f>
        <v>0</v>
      </c>
      <c r="G59" s="23">
        <f>'[1]3'!Q60+'[1]3'!AC60+'[1]3'!K60</f>
        <v>0</v>
      </c>
      <c r="H59" s="24">
        <f>'[1]3'!H60+'[1]3'!T60+'[1]3'!AF60</f>
        <v>0</v>
      </c>
      <c r="I59" s="23">
        <f>'[1]3'!I60+'[1]3'!U60+'[1]3'!AG60</f>
        <v>0</v>
      </c>
      <c r="J59" s="23">
        <f>'[1]3'!J60+'[1]3'!V60+'[1]3'!AH60</f>
        <v>1</v>
      </c>
      <c r="K59" s="23">
        <f>'[1]3'!K60+'[1]3'!W60+'[1]3'!AI60</f>
        <v>0</v>
      </c>
      <c r="L59" s="31">
        <v>0</v>
      </c>
      <c r="M59" s="25">
        <v>0</v>
      </c>
      <c r="N59" s="25">
        <v>0</v>
      </c>
      <c r="O59" s="25">
        <v>0</v>
      </c>
      <c r="P59" s="31">
        <v>0</v>
      </c>
      <c r="Q59" s="25">
        <v>0</v>
      </c>
      <c r="R59" s="25">
        <v>0</v>
      </c>
      <c r="S59" s="25">
        <v>0</v>
      </c>
      <c r="T59" s="31">
        <v>0</v>
      </c>
      <c r="U59" s="25">
        <v>0</v>
      </c>
      <c r="V59" s="25">
        <v>0</v>
      </c>
      <c r="W59" s="25">
        <v>0</v>
      </c>
      <c r="X59" s="24">
        <v>0</v>
      </c>
      <c r="Y59" s="23">
        <v>0</v>
      </c>
      <c r="Z59" s="23">
        <v>0</v>
      </c>
      <c r="AA59" s="23">
        <v>0</v>
      </c>
      <c r="AB59" s="31">
        <v>0</v>
      </c>
      <c r="AC59" s="32">
        <v>0</v>
      </c>
      <c r="AD59" s="32">
        <v>0</v>
      </c>
      <c r="AE59" s="32">
        <v>0</v>
      </c>
      <c r="AF59" s="31">
        <v>0</v>
      </c>
      <c r="AG59" s="32">
        <v>0</v>
      </c>
      <c r="AH59" s="32">
        <v>1</v>
      </c>
      <c r="AI59" s="32">
        <v>0</v>
      </c>
      <c r="AJ59" s="31">
        <v>0</v>
      </c>
      <c r="AK59" s="32">
        <v>0</v>
      </c>
      <c r="AL59" s="32">
        <v>0</v>
      </c>
      <c r="AM59" s="32">
        <v>0</v>
      </c>
      <c r="AN59" s="31">
        <v>0</v>
      </c>
      <c r="AO59" s="32">
        <v>0</v>
      </c>
      <c r="AP59" s="32">
        <v>0</v>
      </c>
      <c r="AQ59" s="32">
        <v>0</v>
      </c>
      <c r="AR59" s="31">
        <v>0</v>
      </c>
      <c r="AS59" s="32">
        <v>0</v>
      </c>
      <c r="AT59" s="32">
        <v>0</v>
      </c>
      <c r="AU59" s="32">
        <v>0</v>
      </c>
      <c r="AV59" s="31">
        <v>0</v>
      </c>
      <c r="AW59" s="32">
        <v>0</v>
      </c>
      <c r="AX59" s="32">
        <v>0</v>
      </c>
      <c r="AY59" s="32">
        <v>0</v>
      </c>
      <c r="AZ59" s="31">
        <v>0</v>
      </c>
      <c r="BA59" s="32">
        <v>0</v>
      </c>
      <c r="BB59" s="32">
        <v>0</v>
      </c>
      <c r="BC59" s="32">
        <v>0</v>
      </c>
      <c r="BD59" s="31">
        <v>0</v>
      </c>
      <c r="BE59" s="32">
        <v>0</v>
      </c>
      <c r="BF59" s="32">
        <v>0</v>
      </c>
      <c r="BG59" s="32">
        <v>0</v>
      </c>
      <c r="BH59" s="31">
        <v>0</v>
      </c>
      <c r="BI59" s="32">
        <v>0</v>
      </c>
      <c r="BJ59" s="32">
        <v>0</v>
      </c>
      <c r="BK59" s="32">
        <v>0</v>
      </c>
      <c r="BL59" s="23" t="s">
        <v>103</v>
      </c>
      <c r="BM59" s="23" t="s">
        <v>103</v>
      </c>
      <c r="BN59" s="23" t="s">
        <v>103</v>
      </c>
      <c r="BO59" s="23" t="s">
        <v>103</v>
      </c>
      <c r="BP59" s="23">
        <f t="shared" si="56"/>
        <v>0</v>
      </c>
      <c r="BQ59" s="23">
        <f t="shared" si="56"/>
        <v>0</v>
      </c>
      <c r="BR59" s="23">
        <f t="shared" si="56"/>
        <v>0</v>
      </c>
      <c r="BS59" s="23">
        <f t="shared" si="56"/>
        <v>0</v>
      </c>
      <c r="BT59" s="23">
        <f t="shared" si="57"/>
        <v>0</v>
      </c>
      <c r="BU59" s="23">
        <f t="shared" si="57"/>
        <v>0</v>
      </c>
      <c r="BV59" s="23">
        <f t="shared" si="57"/>
        <v>1</v>
      </c>
      <c r="BW59" s="23">
        <f t="shared" si="57"/>
        <v>0</v>
      </c>
      <c r="BX59" s="72"/>
    </row>
    <row r="60" spans="1:76" s="17" customFormat="1" ht="15.75" customHeight="1">
      <c r="A60" s="20" t="s">
        <v>187</v>
      </c>
      <c r="B60" s="42" t="s">
        <v>205</v>
      </c>
      <c r="C60" s="38" t="s">
        <v>206</v>
      </c>
      <c r="D60" s="24">
        <f>'[1]3'!N61+'[1]3'!Z61+'[1]3'!H61</f>
        <v>0</v>
      </c>
      <c r="E60" s="23">
        <f>'[1]3'!O61+'[1]3'!AA61+'[1]3'!I61</f>
        <v>0</v>
      </c>
      <c r="F60" s="23">
        <f>'[1]3'!P61+'[1]3'!AB61+'[1]3'!J61</f>
        <v>6</v>
      </c>
      <c r="G60" s="23">
        <f>'[1]3'!Q61+'[1]3'!AC61+'[1]3'!K61</f>
        <v>0</v>
      </c>
      <c r="H60" s="24">
        <f>'[1]3'!H61+'[1]3'!T61+'[1]3'!AF61</f>
        <v>0</v>
      </c>
      <c r="I60" s="23">
        <f>'[1]3'!I61+'[1]3'!U61+'[1]3'!AG61</f>
        <v>0</v>
      </c>
      <c r="J60" s="23">
        <f>'[1]3'!J61+'[1]3'!V61+'[1]3'!AH61</f>
        <v>6</v>
      </c>
      <c r="K60" s="23">
        <f>'[1]3'!K61+'[1]3'!W61+'[1]3'!AI61</f>
        <v>0</v>
      </c>
      <c r="L60" s="31">
        <v>0</v>
      </c>
      <c r="M60" s="25">
        <v>0</v>
      </c>
      <c r="N60" s="25">
        <v>0</v>
      </c>
      <c r="O60" s="25">
        <v>0</v>
      </c>
      <c r="P60" s="31">
        <v>0</v>
      </c>
      <c r="Q60" s="25">
        <v>0</v>
      </c>
      <c r="R60" s="25">
        <v>0</v>
      </c>
      <c r="S60" s="25">
        <v>0</v>
      </c>
      <c r="T60" s="31">
        <v>0</v>
      </c>
      <c r="U60" s="25">
        <v>0</v>
      </c>
      <c r="V60" s="25">
        <v>6</v>
      </c>
      <c r="W60" s="25">
        <v>0</v>
      </c>
      <c r="X60" s="24">
        <v>0</v>
      </c>
      <c r="Y60" s="23">
        <v>0</v>
      </c>
      <c r="Z60" s="23">
        <v>6</v>
      </c>
      <c r="AA60" s="23">
        <v>0</v>
      </c>
      <c r="AB60" s="31">
        <v>0</v>
      </c>
      <c r="AC60" s="32">
        <v>0</v>
      </c>
      <c r="AD60" s="32">
        <v>0</v>
      </c>
      <c r="AE60" s="32">
        <v>0</v>
      </c>
      <c r="AF60" s="31">
        <v>0</v>
      </c>
      <c r="AG60" s="32">
        <v>0</v>
      </c>
      <c r="AH60" s="32">
        <v>0</v>
      </c>
      <c r="AI60" s="32">
        <v>0</v>
      </c>
      <c r="AJ60" s="31">
        <v>0</v>
      </c>
      <c r="AK60" s="32">
        <v>0</v>
      </c>
      <c r="AL60" s="32">
        <v>0</v>
      </c>
      <c r="AM60" s="32">
        <v>0</v>
      </c>
      <c r="AN60" s="31">
        <v>0</v>
      </c>
      <c r="AO60" s="32">
        <v>0</v>
      </c>
      <c r="AP60" s="32">
        <v>0</v>
      </c>
      <c r="AQ60" s="32">
        <v>0</v>
      </c>
      <c r="AR60" s="31">
        <v>0</v>
      </c>
      <c r="AS60" s="32">
        <v>0</v>
      </c>
      <c r="AT60" s="32">
        <v>0</v>
      </c>
      <c r="AU60" s="32">
        <v>0</v>
      </c>
      <c r="AV60" s="31">
        <v>0</v>
      </c>
      <c r="AW60" s="32">
        <v>0</v>
      </c>
      <c r="AX60" s="32">
        <v>0</v>
      </c>
      <c r="AY60" s="32">
        <v>0</v>
      </c>
      <c r="AZ60" s="31">
        <v>0</v>
      </c>
      <c r="BA60" s="32">
        <v>0</v>
      </c>
      <c r="BB60" s="32">
        <v>0</v>
      </c>
      <c r="BC60" s="32">
        <v>0</v>
      </c>
      <c r="BD60" s="31">
        <v>0</v>
      </c>
      <c r="BE60" s="32">
        <v>0</v>
      </c>
      <c r="BF60" s="32">
        <v>0</v>
      </c>
      <c r="BG60" s="32">
        <v>0</v>
      </c>
      <c r="BH60" s="31">
        <v>0</v>
      </c>
      <c r="BI60" s="32">
        <v>0</v>
      </c>
      <c r="BJ60" s="32">
        <v>0</v>
      </c>
      <c r="BK60" s="32">
        <v>0</v>
      </c>
      <c r="BL60" s="23" t="s">
        <v>103</v>
      </c>
      <c r="BM60" s="23" t="s">
        <v>103</v>
      </c>
      <c r="BN60" s="23" t="s">
        <v>103</v>
      </c>
      <c r="BO60" s="23" t="s">
        <v>103</v>
      </c>
      <c r="BP60" s="23">
        <f t="shared" si="56"/>
        <v>0</v>
      </c>
      <c r="BQ60" s="23">
        <f t="shared" si="56"/>
        <v>0</v>
      </c>
      <c r="BR60" s="23">
        <f t="shared" si="56"/>
        <v>6</v>
      </c>
      <c r="BS60" s="23">
        <f t="shared" si="56"/>
        <v>0</v>
      </c>
      <c r="BT60" s="23">
        <f t="shared" si="57"/>
        <v>0</v>
      </c>
      <c r="BU60" s="23">
        <f t="shared" si="57"/>
        <v>0</v>
      </c>
      <c r="BV60" s="23">
        <f t="shared" si="57"/>
        <v>6</v>
      </c>
      <c r="BW60" s="23">
        <f t="shared" si="57"/>
        <v>0</v>
      </c>
      <c r="BX60" s="74" t="s">
        <v>207</v>
      </c>
    </row>
    <row r="61" spans="1:76" s="17" customFormat="1">
      <c r="A61" s="20" t="s">
        <v>187</v>
      </c>
      <c r="B61" s="42" t="s">
        <v>208</v>
      </c>
      <c r="C61" s="38" t="s">
        <v>209</v>
      </c>
      <c r="D61" s="24">
        <f>'[1]3'!N62+'[1]3'!Z62+'[1]3'!H62</f>
        <v>0</v>
      </c>
      <c r="E61" s="23">
        <f>'[1]3'!O62+'[1]3'!AA62+'[1]3'!I62</f>
        <v>0</v>
      </c>
      <c r="F61" s="23">
        <f>'[1]3'!P62+'[1]3'!AB62+'[1]3'!J62</f>
        <v>2</v>
      </c>
      <c r="G61" s="23">
        <f>'[1]3'!Q62+'[1]3'!AC62+'[1]3'!K62</f>
        <v>0</v>
      </c>
      <c r="H61" s="24">
        <f>'[1]3'!H62+'[1]3'!T62+'[1]3'!AF62</f>
        <v>0</v>
      </c>
      <c r="I61" s="23">
        <f>'[1]3'!I62+'[1]3'!U62+'[1]3'!AG62</f>
        <v>0</v>
      </c>
      <c r="J61" s="23">
        <f>'[1]3'!J62+'[1]3'!V62+'[1]3'!AH62</f>
        <v>2</v>
      </c>
      <c r="K61" s="23">
        <f>'[1]3'!K62+'[1]3'!W62+'[1]3'!AI62</f>
        <v>0</v>
      </c>
      <c r="L61" s="31">
        <v>0</v>
      </c>
      <c r="M61" s="25">
        <v>0</v>
      </c>
      <c r="N61" s="25">
        <v>0</v>
      </c>
      <c r="O61" s="25">
        <v>0</v>
      </c>
      <c r="P61" s="31">
        <v>0</v>
      </c>
      <c r="Q61" s="25">
        <v>0</v>
      </c>
      <c r="R61" s="25">
        <v>0</v>
      </c>
      <c r="S61" s="25">
        <v>0</v>
      </c>
      <c r="T61" s="31">
        <v>0</v>
      </c>
      <c r="U61" s="25">
        <v>0</v>
      </c>
      <c r="V61" s="25">
        <v>1</v>
      </c>
      <c r="W61" s="25">
        <v>0</v>
      </c>
      <c r="X61" s="24">
        <v>0</v>
      </c>
      <c r="Y61" s="23">
        <v>0</v>
      </c>
      <c r="Z61" s="23">
        <v>1</v>
      </c>
      <c r="AA61" s="23">
        <v>0</v>
      </c>
      <c r="AB61" s="31">
        <v>0</v>
      </c>
      <c r="AC61" s="32">
        <v>0</v>
      </c>
      <c r="AD61" s="32">
        <v>0</v>
      </c>
      <c r="AE61" s="32">
        <v>0</v>
      </c>
      <c r="AF61" s="31">
        <v>0</v>
      </c>
      <c r="AG61" s="32">
        <v>0</v>
      </c>
      <c r="AH61" s="32">
        <v>0</v>
      </c>
      <c r="AI61" s="32">
        <v>0</v>
      </c>
      <c r="AJ61" s="31">
        <v>0</v>
      </c>
      <c r="AK61" s="32">
        <v>0</v>
      </c>
      <c r="AL61" s="32">
        <v>0</v>
      </c>
      <c r="AM61" s="32">
        <v>0</v>
      </c>
      <c r="AN61" s="31">
        <v>0</v>
      </c>
      <c r="AO61" s="32">
        <v>0</v>
      </c>
      <c r="AP61" s="32">
        <v>0</v>
      </c>
      <c r="AQ61" s="32">
        <v>0</v>
      </c>
      <c r="AR61" s="31">
        <v>0</v>
      </c>
      <c r="AS61" s="32">
        <v>0</v>
      </c>
      <c r="AT61" s="32">
        <v>0</v>
      </c>
      <c r="AU61" s="32">
        <v>0</v>
      </c>
      <c r="AV61" s="31">
        <v>0</v>
      </c>
      <c r="AW61" s="32">
        <v>0</v>
      </c>
      <c r="AX61" s="32">
        <v>0</v>
      </c>
      <c r="AY61" s="32">
        <v>0</v>
      </c>
      <c r="AZ61" s="31">
        <v>0</v>
      </c>
      <c r="BA61" s="32">
        <v>0</v>
      </c>
      <c r="BB61" s="32">
        <v>0</v>
      </c>
      <c r="BC61" s="32">
        <v>0</v>
      </c>
      <c r="BD61" s="31">
        <v>0</v>
      </c>
      <c r="BE61" s="32">
        <v>0</v>
      </c>
      <c r="BF61" s="32">
        <v>0</v>
      </c>
      <c r="BG61" s="32">
        <v>0</v>
      </c>
      <c r="BH61" s="31">
        <v>0</v>
      </c>
      <c r="BI61" s="32">
        <v>0</v>
      </c>
      <c r="BJ61" s="32">
        <v>0</v>
      </c>
      <c r="BK61" s="32">
        <v>0</v>
      </c>
      <c r="BL61" s="23" t="s">
        <v>103</v>
      </c>
      <c r="BM61" s="23" t="s">
        <v>103</v>
      </c>
      <c r="BN61" s="23" t="s">
        <v>103</v>
      </c>
      <c r="BO61" s="23" t="s">
        <v>103</v>
      </c>
      <c r="BP61" s="23">
        <f t="shared" si="56"/>
        <v>0</v>
      </c>
      <c r="BQ61" s="23">
        <f t="shared" si="56"/>
        <v>0</v>
      </c>
      <c r="BR61" s="23">
        <f t="shared" si="56"/>
        <v>1</v>
      </c>
      <c r="BS61" s="23">
        <f t="shared" si="56"/>
        <v>0</v>
      </c>
      <c r="BT61" s="23">
        <f t="shared" si="57"/>
        <v>0</v>
      </c>
      <c r="BU61" s="23">
        <f t="shared" si="57"/>
        <v>0</v>
      </c>
      <c r="BV61" s="23">
        <f t="shared" si="57"/>
        <v>1</v>
      </c>
      <c r="BW61" s="23">
        <f t="shared" si="57"/>
        <v>0</v>
      </c>
      <c r="BX61" s="72"/>
    </row>
    <row r="62" spans="1:76" s="17" customFormat="1">
      <c r="A62" s="20" t="s">
        <v>187</v>
      </c>
      <c r="B62" s="42" t="str">
        <f>'[3]Фин и осв'!$B$28</f>
        <v>Покупка принтеров (30 шт.) с 2027-2031 г</v>
      </c>
      <c r="C62" s="43" t="s">
        <v>210</v>
      </c>
      <c r="D62" s="24">
        <f>'[1]3'!N63+'[1]3'!Z63+'[1]3'!H63</f>
        <v>0</v>
      </c>
      <c r="E62" s="23">
        <f>'[1]3'!O63+'[1]3'!AA63+'[1]3'!I63</f>
        <v>0</v>
      </c>
      <c r="F62" s="23">
        <f>'[1]3'!P63+'[1]3'!AB63+'[1]3'!J63</f>
        <v>0</v>
      </c>
      <c r="G62" s="23">
        <f>'[1]3'!Q63+'[1]3'!AC63+'[1]3'!K63</f>
        <v>0</v>
      </c>
      <c r="H62" s="24">
        <f>'[1]3'!H63+'[1]3'!T63+'[1]3'!AF63</f>
        <v>0</v>
      </c>
      <c r="I62" s="23">
        <f>'[1]3'!I63+'[1]3'!U63+'[1]3'!AG63</f>
        <v>0</v>
      </c>
      <c r="J62" s="23">
        <f>'[1]3'!J63+'[1]3'!V63+'[1]3'!AH63</f>
        <v>30</v>
      </c>
      <c r="K62" s="23">
        <f>'[1]3'!K63+'[1]3'!W63+'[1]3'!AI63</f>
        <v>0</v>
      </c>
      <c r="L62" s="31">
        <v>0</v>
      </c>
      <c r="M62" s="25">
        <v>0</v>
      </c>
      <c r="N62" s="25">
        <v>0</v>
      </c>
      <c r="O62" s="25">
        <v>0</v>
      </c>
      <c r="P62" s="31">
        <v>0</v>
      </c>
      <c r="Q62" s="25">
        <v>0</v>
      </c>
      <c r="R62" s="25">
        <v>0</v>
      </c>
      <c r="S62" s="25">
        <v>0</v>
      </c>
      <c r="T62" s="31">
        <v>0</v>
      </c>
      <c r="U62" s="25">
        <v>0</v>
      </c>
      <c r="V62" s="25">
        <v>0</v>
      </c>
      <c r="W62" s="25">
        <v>0</v>
      </c>
      <c r="X62" s="24">
        <v>0</v>
      </c>
      <c r="Y62" s="23">
        <v>0</v>
      </c>
      <c r="Z62" s="23">
        <v>0</v>
      </c>
      <c r="AA62" s="23">
        <v>0</v>
      </c>
      <c r="AB62" s="31">
        <v>0</v>
      </c>
      <c r="AC62" s="32">
        <v>0</v>
      </c>
      <c r="AD62" s="32">
        <v>0</v>
      </c>
      <c r="AE62" s="32">
        <v>0</v>
      </c>
      <c r="AF62" s="31">
        <v>0</v>
      </c>
      <c r="AG62" s="32">
        <v>0</v>
      </c>
      <c r="AH62" s="32">
        <v>6</v>
      </c>
      <c r="AI62" s="32">
        <v>0</v>
      </c>
      <c r="AJ62" s="31">
        <v>0</v>
      </c>
      <c r="AK62" s="32">
        <v>0</v>
      </c>
      <c r="AL62" s="32">
        <v>0</v>
      </c>
      <c r="AM62" s="32">
        <v>0</v>
      </c>
      <c r="AN62" s="31">
        <v>0</v>
      </c>
      <c r="AO62" s="32">
        <v>0</v>
      </c>
      <c r="AP62" s="32">
        <v>6</v>
      </c>
      <c r="AQ62" s="32">
        <v>0</v>
      </c>
      <c r="AR62" s="31">
        <v>0</v>
      </c>
      <c r="AS62" s="32">
        <v>0</v>
      </c>
      <c r="AT62" s="32">
        <v>0</v>
      </c>
      <c r="AU62" s="32">
        <v>0</v>
      </c>
      <c r="AV62" s="31">
        <v>0</v>
      </c>
      <c r="AW62" s="32">
        <v>0</v>
      </c>
      <c r="AX62" s="32">
        <v>6</v>
      </c>
      <c r="AY62" s="32">
        <v>0</v>
      </c>
      <c r="AZ62" s="31">
        <v>0</v>
      </c>
      <c r="BA62" s="32">
        <v>0</v>
      </c>
      <c r="BB62" s="32">
        <v>0</v>
      </c>
      <c r="BC62" s="32">
        <v>0</v>
      </c>
      <c r="BD62" s="31">
        <v>0</v>
      </c>
      <c r="BE62" s="32">
        <v>0</v>
      </c>
      <c r="BF62" s="32">
        <v>6</v>
      </c>
      <c r="BG62" s="32">
        <v>0</v>
      </c>
      <c r="BH62" s="31">
        <v>0</v>
      </c>
      <c r="BI62" s="32">
        <v>0</v>
      </c>
      <c r="BJ62" s="32">
        <v>6</v>
      </c>
      <c r="BK62" s="32">
        <v>0</v>
      </c>
      <c r="BL62" s="23" t="s">
        <v>103</v>
      </c>
      <c r="BM62" s="23" t="s">
        <v>103</v>
      </c>
      <c r="BN62" s="23" t="s">
        <v>103</v>
      </c>
      <c r="BO62" s="23" t="s">
        <v>103</v>
      </c>
      <c r="BP62" s="23">
        <f t="shared" si="56"/>
        <v>0</v>
      </c>
      <c r="BQ62" s="23">
        <f t="shared" si="56"/>
        <v>0</v>
      </c>
      <c r="BR62" s="23">
        <f t="shared" si="56"/>
        <v>6</v>
      </c>
      <c r="BS62" s="23">
        <f t="shared" si="56"/>
        <v>0</v>
      </c>
      <c r="BT62" s="23">
        <f t="shared" si="57"/>
        <v>0</v>
      </c>
      <c r="BU62" s="23">
        <f t="shared" si="57"/>
        <v>0</v>
      </c>
      <c r="BV62" s="23">
        <f t="shared" si="57"/>
        <v>30</v>
      </c>
      <c r="BW62" s="23">
        <f t="shared" si="57"/>
        <v>0</v>
      </c>
      <c r="BX62" s="44" t="s">
        <v>211</v>
      </c>
    </row>
    <row r="63" spans="1:76" s="17" customFormat="1" ht="31.5">
      <c r="A63" s="20" t="s">
        <v>187</v>
      </c>
      <c r="B63" s="42" t="s">
        <v>212</v>
      </c>
      <c r="C63" s="43" t="s">
        <v>213</v>
      </c>
      <c r="D63" s="24">
        <f>'[1]3'!N64+'[1]3'!Z64+'[1]3'!H64</f>
        <v>0</v>
      </c>
      <c r="E63" s="23">
        <f>'[1]3'!O64+'[1]3'!AA64+'[1]3'!I64</f>
        <v>0</v>
      </c>
      <c r="F63" s="23">
        <f>'[1]3'!P64+'[1]3'!AB64+'[1]3'!J64</f>
        <v>220</v>
      </c>
      <c r="G63" s="23">
        <f>'[1]3'!Q64+'[1]3'!AC64+'[1]3'!K64</f>
        <v>0</v>
      </c>
      <c r="H63" s="24">
        <f>'[1]3'!H64+'[1]3'!T64+'[1]3'!AF64</f>
        <v>0</v>
      </c>
      <c r="I63" s="23">
        <f>'[1]3'!I64+'[1]3'!U64+'[1]3'!AG64</f>
        <v>0</v>
      </c>
      <c r="J63" s="23">
        <f>'[1]3'!J64+'[1]3'!V64+'[1]3'!AH64</f>
        <v>220</v>
      </c>
      <c r="K63" s="23">
        <f>'[1]3'!K64+'[1]3'!W64+'[1]3'!AI64</f>
        <v>0</v>
      </c>
      <c r="L63" s="31">
        <v>0</v>
      </c>
      <c r="M63" s="25">
        <v>0</v>
      </c>
      <c r="N63" s="25">
        <v>60</v>
      </c>
      <c r="O63" s="25">
        <v>0</v>
      </c>
      <c r="P63" s="31">
        <v>0</v>
      </c>
      <c r="Q63" s="25">
        <v>0</v>
      </c>
      <c r="R63" s="25">
        <v>60</v>
      </c>
      <c r="S63" s="25">
        <v>0</v>
      </c>
      <c r="T63" s="31">
        <v>0</v>
      </c>
      <c r="U63" s="25">
        <v>0</v>
      </c>
      <c r="V63" s="25">
        <v>60</v>
      </c>
      <c r="W63" s="25">
        <v>0</v>
      </c>
      <c r="X63" s="24">
        <v>0</v>
      </c>
      <c r="Y63" s="23">
        <v>0</v>
      </c>
      <c r="Z63" s="23">
        <v>60</v>
      </c>
      <c r="AA63" s="23">
        <v>0</v>
      </c>
      <c r="AB63" s="31">
        <v>0</v>
      </c>
      <c r="AC63" s="32">
        <v>0</v>
      </c>
      <c r="AD63" s="32">
        <v>60</v>
      </c>
      <c r="AE63" s="32">
        <v>0</v>
      </c>
      <c r="AF63" s="31">
        <v>0</v>
      </c>
      <c r="AG63" s="32">
        <v>0</v>
      </c>
      <c r="AH63" s="32">
        <v>60</v>
      </c>
      <c r="AI63" s="32">
        <v>0</v>
      </c>
      <c r="AJ63" s="31">
        <v>0</v>
      </c>
      <c r="AK63" s="32">
        <v>0</v>
      </c>
      <c r="AL63" s="32">
        <v>0</v>
      </c>
      <c r="AM63" s="32">
        <v>0</v>
      </c>
      <c r="AN63" s="31">
        <v>0</v>
      </c>
      <c r="AO63" s="32">
        <v>0</v>
      </c>
      <c r="AP63" s="32">
        <v>0</v>
      </c>
      <c r="AQ63" s="32">
        <v>0</v>
      </c>
      <c r="AR63" s="31">
        <v>0</v>
      </c>
      <c r="AS63" s="32">
        <v>0</v>
      </c>
      <c r="AT63" s="32">
        <v>0</v>
      </c>
      <c r="AU63" s="32">
        <v>0</v>
      </c>
      <c r="AV63" s="31">
        <v>0</v>
      </c>
      <c r="AW63" s="32">
        <v>0</v>
      </c>
      <c r="AX63" s="32">
        <v>0</v>
      </c>
      <c r="AY63" s="32">
        <v>0</v>
      </c>
      <c r="AZ63" s="31">
        <v>0</v>
      </c>
      <c r="BA63" s="32">
        <v>0</v>
      </c>
      <c r="BB63" s="32">
        <v>0</v>
      </c>
      <c r="BC63" s="32">
        <v>0</v>
      </c>
      <c r="BD63" s="31">
        <v>0</v>
      </c>
      <c r="BE63" s="32">
        <v>0</v>
      </c>
      <c r="BF63" s="32">
        <v>0</v>
      </c>
      <c r="BG63" s="32">
        <v>0</v>
      </c>
      <c r="BH63" s="31">
        <v>0</v>
      </c>
      <c r="BI63" s="32">
        <v>0</v>
      </c>
      <c r="BJ63" s="32">
        <v>0</v>
      </c>
      <c r="BK63" s="32">
        <v>0</v>
      </c>
      <c r="BL63" s="23" t="s">
        <v>103</v>
      </c>
      <c r="BM63" s="23" t="s">
        <v>103</v>
      </c>
      <c r="BN63" s="23" t="s">
        <v>103</v>
      </c>
      <c r="BO63" s="23" t="s">
        <v>103</v>
      </c>
      <c r="BP63" s="23">
        <f t="shared" si="56"/>
        <v>0</v>
      </c>
      <c r="BQ63" s="23">
        <f t="shared" si="56"/>
        <v>0</v>
      </c>
      <c r="BR63" s="23">
        <f t="shared" si="56"/>
        <v>120</v>
      </c>
      <c r="BS63" s="23">
        <f t="shared" si="56"/>
        <v>0</v>
      </c>
      <c r="BT63" s="23">
        <f t="shared" si="57"/>
        <v>0</v>
      </c>
      <c r="BU63" s="23">
        <f t="shared" si="57"/>
        <v>0</v>
      </c>
      <c r="BV63" s="23">
        <f t="shared" si="57"/>
        <v>120</v>
      </c>
      <c r="BW63" s="23">
        <f t="shared" si="57"/>
        <v>0</v>
      </c>
      <c r="BX63" s="43" t="s">
        <v>207</v>
      </c>
    </row>
    <row r="64" spans="1:76" s="17" customFormat="1">
      <c r="A64" s="20" t="s">
        <v>187</v>
      </c>
      <c r="B64" s="45" t="s">
        <v>214</v>
      </c>
      <c r="C64" s="43" t="s">
        <v>215</v>
      </c>
      <c r="D64" s="24">
        <f>'[1]3'!N65+'[1]3'!Z65+'[1]3'!H65</f>
        <v>0</v>
      </c>
      <c r="E64" s="23">
        <f>'[1]3'!O65+'[1]3'!AA65+'[1]3'!I65</f>
        <v>0</v>
      </c>
      <c r="F64" s="23">
        <f>'[1]3'!P65+'[1]3'!AB65+'[1]3'!J65</f>
        <v>0</v>
      </c>
      <c r="G64" s="23">
        <f>'[1]3'!Q65+'[1]3'!AC65+'[1]3'!K65</f>
        <v>0</v>
      </c>
      <c r="H64" s="24">
        <f>'[1]3'!H65+'[1]3'!T65+'[1]3'!AF65</f>
        <v>0</v>
      </c>
      <c r="I64" s="23">
        <f>'[1]3'!I65+'[1]3'!U65+'[1]3'!AG65</f>
        <v>0</v>
      </c>
      <c r="J64" s="23">
        <f>'[1]3'!J65+'[1]3'!V65+'[1]3'!AH65</f>
        <v>160</v>
      </c>
      <c r="K64" s="23">
        <f>'[1]3'!K65+'[1]3'!W65+'[1]3'!AI65</f>
        <v>0</v>
      </c>
      <c r="L64" s="31">
        <v>0</v>
      </c>
      <c r="M64" s="25">
        <v>0</v>
      </c>
      <c r="N64" s="25">
        <v>0</v>
      </c>
      <c r="O64" s="25">
        <v>0</v>
      </c>
      <c r="P64" s="31">
        <v>0</v>
      </c>
      <c r="Q64" s="25">
        <v>0</v>
      </c>
      <c r="R64" s="25">
        <v>0</v>
      </c>
      <c r="S64" s="25">
        <v>0</v>
      </c>
      <c r="T64" s="31">
        <v>0</v>
      </c>
      <c r="U64" s="25">
        <v>0</v>
      </c>
      <c r="V64" s="25">
        <v>0</v>
      </c>
      <c r="W64" s="25">
        <v>0</v>
      </c>
      <c r="X64" s="24">
        <v>0</v>
      </c>
      <c r="Y64" s="23">
        <v>0</v>
      </c>
      <c r="Z64" s="23">
        <v>0</v>
      </c>
      <c r="AA64" s="23">
        <v>0</v>
      </c>
      <c r="AB64" s="31">
        <v>0</v>
      </c>
      <c r="AC64" s="32">
        <v>0</v>
      </c>
      <c r="AD64" s="32">
        <v>0</v>
      </c>
      <c r="AE64" s="32">
        <v>0</v>
      </c>
      <c r="AF64" s="31">
        <v>0</v>
      </c>
      <c r="AG64" s="32">
        <v>0</v>
      </c>
      <c r="AH64" s="32">
        <v>0</v>
      </c>
      <c r="AI64" s="32">
        <v>0</v>
      </c>
      <c r="AJ64" s="31">
        <v>0</v>
      </c>
      <c r="AK64" s="32">
        <v>0</v>
      </c>
      <c r="AL64" s="32">
        <v>0</v>
      </c>
      <c r="AM64" s="32">
        <v>0</v>
      </c>
      <c r="AN64" s="31">
        <v>0</v>
      </c>
      <c r="AO64" s="32">
        <v>0</v>
      </c>
      <c r="AP64" s="32">
        <v>40</v>
      </c>
      <c r="AQ64" s="32">
        <v>0</v>
      </c>
      <c r="AR64" s="31">
        <v>0</v>
      </c>
      <c r="AS64" s="32">
        <v>0</v>
      </c>
      <c r="AT64" s="32">
        <v>0</v>
      </c>
      <c r="AU64" s="32">
        <v>0</v>
      </c>
      <c r="AV64" s="31">
        <v>0</v>
      </c>
      <c r="AW64" s="32">
        <v>0</v>
      </c>
      <c r="AX64" s="32">
        <v>40</v>
      </c>
      <c r="AY64" s="32">
        <v>0</v>
      </c>
      <c r="AZ64" s="31">
        <v>0</v>
      </c>
      <c r="BA64" s="32">
        <v>0</v>
      </c>
      <c r="BB64" s="32">
        <v>0</v>
      </c>
      <c r="BC64" s="32">
        <v>0</v>
      </c>
      <c r="BD64" s="31">
        <v>0</v>
      </c>
      <c r="BE64" s="32">
        <v>0</v>
      </c>
      <c r="BF64" s="32">
        <v>40</v>
      </c>
      <c r="BG64" s="32">
        <v>0</v>
      </c>
      <c r="BH64" s="31">
        <v>0</v>
      </c>
      <c r="BI64" s="32">
        <v>0</v>
      </c>
      <c r="BJ64" s="32">
        <v>40</v>
      </c>
      <c r="BK64" s="32">
        <v>0</v>
      </c>
      <c r="BL64" s="23" t="s">
        <v>103</v>
      </c>
      <c r="BM64" s="23" t="s">
        <v>103</v>
      </c>
      <c r="BN64" s="23" t="s">
        <v>103</v>
      </c>
      <c r="BO64" s="23" t="s">
        <v>103</v>
      </c>
      <c r="BP64" s="23">
        <f t="shared" si="56"/>
        <v>0</v>
      </c>
      <c r="BQ64" s="23">
        <f t="shared" si="56"/>
        <v>0</v>
      </c>
      <c r="BR64" s="23">
        <f t="shared" si="56"/>
        <v>40</v>
      </c>
      <c r="BS64" s="23">
        <f t="shared" si="56"/>
        <v>0</v>
      </c>
      <c r="BT64" s="23">
        <f t="shared" si="57"/>
        <v>0</v>
      </c>
      <c r="BU64" s="23">
        <f t="shared" si="57"/>
        <v>0</v>
      </c>
      <c r="BV64" s="23">
        <f t="shared" si="57"/>
        <v>160</v>
      </c>
      <c r="BW64" s="23">
        <f t="shared" si="57"/>
        <v>0</v>
      </c>
      <c r="BX64" s="44" t="s">
        <v>216</v>
      </c>
    </row>
    <row r="65" spans="1:76" s="17" customFormat="1" ht="23.25" customHeight="1">
      <c r="A65" s="20" t="s">
        <v>187</v>
      </c>
      <c r="B65" s="42" t="s">
        <v>217</v>
      </c>
      <c r="C65" s="38" t="s">
        <v>218</v>
      </c>
      <c r="D65" s="24">
        <f>'[1]3'!N66+'[1]3'!Z66+'[1]3'!H66</f>
        <v>0</v>
      </c>
      <c r="E65" s="23">
        <f>'[1]3'!O66+'[1]3'!AA66+'[1]3'!I66</f>
        <v>0</v>
      </c>
      <c r="F65" s="23">
        <f>'[1]3'!P66+'[1]3'!AB66+'[1]3'!J66</f>
        <v>0</v>
      </c>
      <c r="G65" s="23">
        <f>'[1]3'!Q66+'[1]3'!AC66+'[1]3'!K66</f>
        <v>0</v>
      </c>
      <c r="H65" s="24">
        <f>'[1]3'!H66+'[1]3'!T66+'[1]3'!AF66</f>
        <v>0</v>
      </c>
      <c r="I65" s="23">
        <f>'[1]3'!I66+'[1]3'!U66+'[1]3'!AG66</f>
        <v>0</v>
      </c>
      <c r="J65" s="23">
        <f>'[1]3'!J66+'[1]3'!V66+'[1]3'!AH66</f>
        <v>1</v>
      </c>
      <c r="K65" s="23">
        <f>'[1]3'!K66+'[1]3'!W66+'[1]3'!AI66</f>
        <v>0</v>
      </c>
      <c r="L65" s="31">
        <v>0</v>
      </c>
      <c r="M65" s="25">
        <v>0</v>
      </c>
      <c r="N65" s="25">
        <v>0</v>
      </c>
      <c r="O65" s="25">
        <v>0</v>
      </c>
      <c r="P65" s="31">
        <v>0</v>
      </c>
      <c r="Q65" s="25">
        <v>0</v>
      </c>
      <c r="R65" s="25">
        <v>0</v>
      </c>
      <c r="S65" s="25">
        <v>0</v>
      </c>
      <c r="T65" s="31">
        <v>0</v>
      </c>
      <c r="U65" s="25">
        <v>0</v>
      </c>
      <c r="V65" s="25">
        <v>0</v>
      </c>
      <c r="W65" s="25">
        <v>0</v>
      </c>
      <c r="X65" s="24">
        <v>0</v>
      </c>
      <c r="Y65" s="23">
        <v>0</v>
      </c>
      <c r="Z65" s="23">
        <v>0</v>
      </c>
      <c r="AA65" s="23">
        <v>0</v>
      </c>
      <c r="AB65" s="31">
        <v>0</v>
      </c>
      <c r="AC65" s="32">
        <v>0</v>
      </c>
      <c r="AD65" s="32">
        <v>0</v>
      </c>
      <c r="AE65" s="32">
        <v>0</v>
      </c>
      <c r="AF65" s="31">
        <v>0</v>
      </c>
      <c r="AG65" s="32">
        <v>0</v>
      </c>
      <c r="AH65" s="32">
        <v>0</v>
      </c>
      <c r="AI65" s="32">
        <v>0</v>
      </c>
      <c r="AJ65" s="31">
        <v>0</v>
      </c>
      <c r="AK65" s="32">
        <v>0</v>
      </c>
      <c r="AL65" s="32">
        <v>0</v>
      </c>
      <c r="AM65" s="32">
        <v>0</v>
      </c>
      <c r="AN65" s="31">
        <v>0</v>
      </c>
      <c r="AO65" s="32">
        <v>0</v>
      </c>
      <c r="AP65" s="32">
        <v>1</v>
      </c>
      <c r="AQ65" s="32">
        <v>0</v>
      </c>
      <c r="AR65" s="31">
        <v>0</v>
      </c>
      <c r="AS65" s="32">
        <v>0</v>
      </c>
      <c r="AT65" s="32">
        <v>0</v>
      </c>
      <c r="AU65" s="32">
        <v>0</v>
      </c>
      <c r="AV65" s="31">
        <v>0</v>
      </c>
      <c r="AW65" s="32">
        <v>0</v>
      </c>
      <c r="AX65" s="32">
        <v>0</v>
      </c>
      <c r="AY65" s="32">
        <v>0</v>
      </c>
      <c r="AZ65" s="31">
        <v>0</v>
      </c>
      <c r="BA65" s="32">
        <v>0</v>
      </c>
      <c r="BB65" s="32">
        <v>0</v>
      </c>
      <c r="BC65" s="32">
        <v>0</v>
      </c>
      <c r="BD65" s="31">
        <v>0</v>
      </c>
      <c r="BE65" s="32">
        <v>0</v>
      </c>
      <c r="BF65" s="32">
        <v>0</v>
      </c>
      <c r="BG65" s="32">
        <v>0</v>
      </c>
      <c r="BH65" s="31">
        <v>0</v>
      </c>
      <c r="BI65" s="32">
        <v>0</v>
      </c>
      <c r="BJ65" s="32">
        <v>0</v>
      </c>
      <c r="BK65" s="32">
        <v>0</v>
      </c>
      <c r="BL65" s="23" t="s">
        <v>103</v>
      </c>
      <c r="BM65" s="23" t="s">
        <v>103</v>
      </c>
      <c r="BN65" s="23" t="s">
        <v>103</v>
      </c>
      <c r="BO65" s="23" t="s">
        <v>103</v>
      </c>
      <c r="BP65" s="23">
        <f t="shared" si="56"/>
        <v>0</v>
      </c>
      <c r="BQ65" s="23">
        <f t="shared" si="56"/>
        <v>0</v>
      </c>
      <c r="BR65" s="23">
        <f t="shared" si="56"/>
        <v>0</v>
      </c>
      <c r="BS65" s="23">
        <f t="shared" si="56"/>
        <v>0</v>
      </c>
      <c r="BT65" s="23">
        <f t="shared" si="57"/>
        <v>0</v>
      </c>
      <c r="BU65" s="23">
        <f t="shared" si="57"/>
        <v>0</v>
      </c>
      <c r="BV65" s="23">
        <f t="shared" si="57"/>
        <v>1</v>
      </c>
      <c r="BW65" s="23">
        <f t="shared" si="57"/>
        <v>0</v>
      </c>
      <c r="BX65" s="44" t="s">
        <v>219</v>
      </c>
    </row>
    <row r="66" spans="1:76" s="17" customFormat="1" ht="31.5">
      <c r="A66" s="20" t="s">
        <v>187</v>
      </c>
      <c r="B66" s="21" t="s">
        <v>220</v>
      </c>
      <c r="C66" s="43" t="s">
        <v>221</v>
      </c>
      <c r="D66" s="24">
        <f>'[1]3'!N67+'[1]3'!Z67+'[1]3'!H67</f>
        <v>0</v>
      </c>
      <c r="E66" s="23">
        <f>'[1]3'!O67+'[1]3'!AA67+'[1]3'!I67</f>
        <v>0</v>
      </c>
      <c r="F66" s="23">
        <f>'[1]3'!P67+'[1]3'!AB67+'[1]3'!J67</f>
        <v>4</v>
      </c>
      <c r="G66" s="23">
        <f>'[1]3'!Q67+'[1]3'!AC67+'[1]3'!K67</f>
        <v>0</v>
      </c>
      <c r="H66" s="24">
        <f>'[1]3'!H67+'[1]3'!T67+'[1]3'!AF67</f>
        <v>0</v>
      </c>
      <c r="I66" s="23">
        <f>'[1]3'!I67+'[1]3'!U67+'[1]3'!AG67</f>
        <v>0</v>
      </c>
      <c r="J66" s="23">
        <f>'[1]3'!J67+'[1]3'!V67+'[1]3'!AH67</f>
        <v>4</v>
      </c>
      <c r="K66" s="23">
        <f>'[1]3'!K67+'[1]3'!W67+'[1]3'!AI67</f>
        <v>0</v>
      </c>
      <c r="L66" s="31">
        <v>0</v>
      </c>
      <c r="M66" s="25">
        <v>0</v>
      </c>
      <c r="N66" s="25">
        <v>0</v>
      </c>
      <c r="O66" s="25">
        <v>0</v>
      </c>
      <c r="P66" s="31">
        <v>0</v>
      </c>
      <c r="Q66" s="25">
        <v>0</v>
      </c>
      <c r="R66" s="25">
        <v>0</v>
      </c>
      <c r="S66" s="25">
        <v>0</v>
      </c>
      <c r="T66" s="31">
        <v>0</v>
      </c>
      <c r="U66" s="25">
        <v>0</v>
      </c>
      <c r="V66" s="25">
        <v>4</v>
      </c>
      <c r="W66" s="25">
        <v>0</v>
      </c>
      <c r="X66" s="24">
        <v>0</v>
      </c>
      <c r="Y66" s="23">
        <v>0</v>
      </c>
      <c r="Z66" s="23">
        <v>4</v>
      </c>
      <c r="AA66" s="23">
        <v>0</v>
      </c>
      <c r="AB66" s="31">
        <v>0</v>
      </c>
      <c r="AC66" s="32">
        <v>0</v>
      </c>
      <c r="AD66" s="32">
        <v>0</v>
      </c>
      <c r="AE66" s="32">
        <v>0</v>
      </c>
      <c r="AF66" s="31">
        <v>0</v>
      </c>
      <c r="AG66" s="32">
        <v>0</v>
      </c>
      <c r="AH66" s="32">
        <v>0</v>
      </c>
      <c r="AI66" s="32">
        <v>0</v>
      </c>
      <c r="AJ66" s="31">
        <v>0</v>
      </c>
      <c r="AK66" s="32">
        <v>0</v>
      </c>
      <c r="AL66" s="32">
        <v>0</v>
      </c>
      <c r="AM66" s="32">
        <v>0</v>
      </c>
      <c r="AN66" s="31">
        <v>0</v>
      </c>
      <c r="AO66" s="32">
        <v>0</v>
      </c>
      <c r="AP66" s="32">
        <v>0</v>
      </c>
      <c r="AQ66" s="32">
        <v>0</v>
      </c>
      <c r="AR66" s="31">
        <v>0</v>
      </c>
      <c r="AS66" s="32">
        <v>0</v>
      </c>
      <c r="AT66" s="32">
        <v>0</v>
      </c>
      <c r="AU66" s="32">
        <v>0</v>
      </c>
      <c r="AV66" s="31">
        <v>0</v>
      </c>
      <c r="AW66" s="32">
        <v>0</v>
      </c>
      <c r="AX66" s="32">
        <v>0</v>
      </c>
      <c r="AY66" s="32">
        <v>0</v>
      </c>
      <c r="AZ66" s="31">
        <v>0</v>
      </c>
      <c r="BA66" s="32">
        <v>0</v>
      </c>
      <c r="BB66" s="32">
        <v>0</v>
      </c>
      <c r="BC66" s="32">
        <v>0</v>
      </c>
      <c r="BD66" s="31">
        <v>0</v>
      </c>
      <c r="BE66" s="32">
        <v>0</v>
      </c>
      <c r="BF66" s="32">
        <v>0</v>
      </c>
      <c r="BG66" s="32">
        <v>0</v>
      </c>
      <c r="BH66" s="31">
        <v>0</v>
      </c>
      <c r="BI66" s="32">
        <v>0</v>
      </c>
      <c r="BJ66" s="32">
        <v>0</v>
      </c>
      <c r="BK66" s="32">
        <v>0</v>
      </c>
      <c r="BL66" s="23" t="s">
        <v>103</v>
      </c>
      <c r="BM66" s="23" t="s">
        <v>103</v>
      </c>
      <c r="BN66" s="23" t="s">
        <v>103</v>
      </c>
      <c r="BO66" s="23" t="s">
        <v>103</v>
      </c>
      <c r="BP66" s="23">
        <f t="shared" si="56"/>
        <v>0</v>
      </c>
      <c r="BQ66" s="23">
        <f t="shared" si="56"/>
        <v>0</v>
      </c>
      <c r="BR66" s="23">
        <f t="shared" si="56"/>
        <v>4</v>
      </c>
      <c r="BS66" s="23">
        <f t="shared" si="56"/>
        <v>0</v>
      </c>
      <c r="BT66" s="23">
        <f t="shared" si="57"/>
        <v>0</v>
      </c>
      <c r="BU66" s="23">
        <f t="shared" si="57"/>
        <v>0</v>
      </c>
      <c r="BV66" s="23">
        <f t="shared" si="57"/>
        <v>4</v>
      </c>
      <c r="BW66" s="23">
        <f t="shared" si="57"/>
        <v>0</v>
      </c>
      <c r="BX66" s="43" t="s">
        <v>207</v>
      </c>
    </row>
    <row r="67" spans="1:76" s="17" customFormat="1" ht="15.75" customHeight="1">
      <c r="A67" s="20" t="s">
        <v>187</v>
      </c>
      <c r="B67" s="46" t="s">
        <v>222</v>
      </c>
      <c r="C67" s="38" t="s">
        <v>223</v>
      </c>
      <c r="D67" s="24">
        <f>'[1]3'!N68+'[1]3'!Z68+'[1]3'!H68</f>
        <v>0</v>
      </c>
      <c r="E67" s="23">
        <f>'[1]3'!O68+'[1]3'!AA68+'[1]3'!I68</f>
        <v>0</v>
      </c>
      <c r="F67" s="23">
        <f>'[1]3'!P68+'[1]3'!AB68+'[1]3'!J68</f>
        <v>1</v>
      </c>
      <c r="G67" s="23">
        <f>'[1]3'!Q68+'[1]3'!AC68+'[1]3'!K68</f>
        <v>0</v>
      </c>
      <c r="H67" s="24">
        <f>'[1]3'!H68+'[1]3'!T68+'[1]3'!AF68</f>
        <v>0</v>
      </c>
      <c r="I67" s="23">
        <f>'[1]3'!I68+'[1]3'!U68+'[1]3'!AG68</f>
        <v>0</v>
      </c>
      <c r="J67" s="23">
        <f>'[1]3'!J68+'[1]3'!V68+'[1]3'!AH68</f>
        <v>0</v>
      </c>
      <c r="K67" s="23">
        <f>'[1]3'!K68+'[1]3'!W68+'[1]3'!AI68</f>
        <v>0</v>
      </c>
      <c r="L67" s="31">
        <v>0</v>
      </c>
      <c r="M67" s="25">
        <v>0</v>
      </c>
      <c r="N67" s="25">
        <v>0</v>
      </c>
      <c r="O67" s="25">
        <v>0</v>
      </c>
      <c r="P67" s="31">
        <v>0</v>
      </c>
      <c r="Q67" s="25">
        <v>0</v>
      </c>
      <c r="R67" s="25">
        <v>0</v>
      </c>
      <c r="S67" s="25">
        <v>0</v>
      </c>
      <c r="T67" s="31">
        <v>0</v>
      </c>
      <c r="U67" s="25">
        <v>0</v>
      </c>
      <c r="V67" s="25">
        <v>0</v>
      </c>
      <c r="W67" s="25">
        <v>0</v>
      </c>
      <c r="X67" s="24">
        <v>0</v>
      </c>
      <c r="Y67" s="23">
        <v>0</v>
      </c>
      <c r="Z67" s="23">
        <v>0</v>
      </c>
      <c r="AA67" s="23">
        <v>0</v>
      </c>
      <c r="AB67" s="31">
        <v>0</v>
      </c>
      <c r="AC67" s="32">
        <v>0</v>
      </c>
      <c r="AD67" s="32">
        <v>1</v>
      </c>
      <c r="AE67" s="32">
        <v>0</v>
      </c>
      <c r="AF67" s="31">
        <v>0</v>
      </c>
      <c r="AG67" s="32">
        <v>0</v>
      </c>
      <c r="AH67" s="32">
        <v>0</v>
      </c>
      <c r="AI67" s="32">
        <v>0</v>
      </c>
      <c r="AJ67" s="31">
        <v>0</v>
      </c>
      <c r="AK67" s="32">
        <v>0</v>
      </c>
      <c r="AL67" s="32">
        <v>0</v>
      </c>
      <c r="AM67" s="32">
        <v>0</v>
      </c>
      <c r="AN67" s="31">
        <v>0</v>
      </c>
      <c r="AO67" s="32">
        <v>0</v>
      </c>
      <c r="AP67" s="32">
        <v>0</v>
      </c>
      <c r="AQ67" s="32">
        <v>0</v>
      </c>
      <c r="AR67" s="31">
        <v>0</v>
      </c>
      <c r="AS67" s="32">
        <v>0</v>
      </c>
      <c r="AT67" s="32">
        <v>0</v>
      </c>
      <c r="AU67" s="32">
        <v>0</v>
      </c>
      <c r="AV67" s="31">
        <v>0</v>
      </c>
      <c r="AW67" s="32">
        <v>0</v>
      </c>
      <c r="AX67" s="32">
        <v>0</v>
      </c>
      <c r="AY67" s="32">
        <v>0</v>
      </c>
      <c r="AZ67" s="31">
        <v>0</v>
      </c>
      <c r="BA67" s="32">
        <v>0</v>
      </c>
      <c r="BB67" s="32">
        <v>0</v>
      </c>
      <c r="BC67" s="32">
        <v>0</v>
      </c>
      <c r="BD67" s="31">
        <v>0</v>
      </c>
      <c r="BE67" s="32">
        <v>0</v>
      </c>
      <c r="BF67" s="32">
        <v>0</v>
      </c>
      <c r="BG67" s="32">
        <v>0</v>
      </c>
      <c r="BH67" s="31">
        <v>0</v>
      </c>
      <c r="BI67" s="32">
        <v>0</v>
      </c>
      <c r="BJ67" s="32">
        <v>0</v>
      </c>
      <c r="BK67" s="32">
        <v>0</v>
      </c>
      <c r="BL67" s="23" t="s">
        <v>103</v>
      </c>
      <c r="BM67" s="23" t="s">
        <v>103</v>
      </c>
      <c r="BN67" s="23" t="s">
        <v>103</v>
      </c>
      <c r="BO67" s="23" t="s">
        <v>103</v>
      </c>
      <c r="BP67" s="23">
        <f t="shared" si="56"/>
        <v>0</v>
      </c>
      <c r="BQ67" s="23">
        <f t="shared" si="56"/>
        <v>0</v>
      </c>
      <c r="BR67" s="23">
        <f t="shared" si="56"/>
        <v>1</v>
      </c>
      <c r="BS67" s="23">
        <f t="shared" si="56"/>
        <v>0</v>
      </c>
      <c r="BT67" s="23">
        <f t="shared" si="57"/>
        <v>0</v>
      </c>
      <c r="BU67" s="23">
        <f t="shared" si="57"/>
        <v>0</v>
      </c>
      <c r="BV67" s="23">
        <f t="shared" si="57"/>
        <v>0</v>
      </c>
      <c r="BW67" s="23">
        <f t="shared" si="57"/>
        <v>0</v>
      </c>
      <c r="BX67" s="66" t="s">
        <v>224</v>
      </c>
    </row>
    <row r="68" spans="1:76" s="17" customFormat="1" ht="31.5">
      <c r="A68" s="20" t="s">
        <v>187</v>
      </c>
      <c r="B68" s="46" t="s">
        <v>225</v>
      </c>
      <c r="C68" s="38" t="s">
        <v>226</v>
      </c>
      <c r="D68" s="24">
        <f>'[1]3'!N69+'[1]3'!Z69+'[1]3'!H69</f>
        <v>0</v>
      </c>
      <c r="E68" s="23">
        <f>'[1]3'!O69+'[1]3'!AA69+'[1]3'!I69</f>
        <v>0</v>
      </c>
      <c r="F68" s="23">
        <f>'[1]3'!P69+'[1]3'!AB69+'[1]3'!J69</f>
        <v>1</v>
      </c>
      <c r="G68" s="23">
        <f>'[1]3'!Q69+'[1]3'!AC69+'[1]3'!K69</f>
        <v>0</v>
      </c>
      <c r="H68" s="24">
        <f>'[1]3'!H69+'[1]3'!T69+'[1]3'!AF69</f>
        <v>0</v>
      </c>
      <c r="I68" s="23">
        <f>'[1]3'!I69+'[1]3'!U69+'[1]3'!AG69</f>
        <v>0</v>
      </c>
      <c r="J68" s="23">
        <f>'[1]3'!J69+'[1]3'!V69+'[1]3'!AH69</f>
        <v>0</v>
      </c>
      <c r="K68" s="23">
        <f>'[1]3'!K69+'[1]3'!W69+'[1]3'!AI69</f>
        <v>0</v>
      </c>
      <c r="L68" s="31">
        <v>0</v>
      </c>
      <c r="M68" s="25">
        <v>0</v>
      </c>
      <c r="N68" s="25">
        <v>0</v>
      </c>
      <c r="O68" s="25">
        <v>0</v>
      </c>
      <c r="P68" s="31">
        <v>0</v>
      </c>
      <c r="Q68" s="25">
        <v>0</v>
      </c>
      <c r="R68" s="25">
        <v>0</v>
      </c>
      <c r="S68" s="25">
        <v>0</v>
      </c>
      <c r="T68" s="31">
        <v>0</v>
      </c>
      <c r="U68" s="25">
        <v>0</v>
      </c>
      <c r="V68" s="25">
        <v>0</v>
      </c>
      <c r="W68" s="25">
        <v>0</v>
      </c>
      <c r="X68" s="24">
        <v>0</v>
      </c>
      <c r="Y68" s="23">
        <v>0</v>
      </c>
      <c r="Z68" s="23">
        <v>0</v>
      </c>
      <c r="AA68" s="23">
        <v>0</v>
      </c>
      <c r="AB68" s="31">
        <v>0</v>
      </c>
      <c r="AC68" s="32">
        <v>0</v>
      </c>
      <c r="AD68" s="32">
        <v>1</v>
      </c>
      <c r="AE68" s="32">
        <v>0</v>
      </c>
      <c r="AF68" s="31">
        <v>0</v>
      </c>
      <c r="AG68" s="32">
        <v>0</v>
      </c>
      <c r="AH68" s="32">
        <v>0</v>
      </c>
      <c r="AI68" s="32">
        <v>0</v>
      </c>
      <c r="AJ68" s="31">
        <v>0</v>
      </c>
      <c r="AK68" s="32">
        <v>0</v>
      </c>
      <c r="AL68" s="32">
        <v>0</v>
      </c>
      <c r="AM68" s="32">
        <v>0</v>
      </c>
      <c r="AN68" s="31">
        <v>0</v>
      </c>
      <c r="AO68" s="32">
        <v>0</v>
      </c>
      <c r="AP68" s="32">
        <v>0</v>
      </c>
      <c r="AQ68" s="32">
        <v>0</v>
      </c>
      <c r="AR68" s="31">
        <v>0</v>
      </c>
      <c r="AS68" s="32">
        <v>0</v>
      </c>
      <c r="AT68" s="32">
        <v>0</v>
      </c>
      <c r="AU68" s="32">
        <v>0</v>
      </c>
      <c r="AV68" s="31">
        <v>0</v>
      </c>
      <c r="AW68" s="32">
        <v>0</v>
      </c>
      <c r="AX68" s="32">
        <v>0</v>
      </c>
      <c r="AY68" s="32">
        <v>0</v>
      </c>
      <c r="AZ68" s="31">
        <v>0</v>
      </c>
      <c r="BA68" s="32">
        <v>0</v>
      </c>
      <c r="BB68" s="32">
        <v>0</v>
      </c>
      <c r="BC68" s="32">
        <v>0</v>
      </c>
      <c r="BD68" s="31">
        <v>0</v>
      </c>
      <c r="BE68" s="32">
        <v>0</v>
      </c>
      <c r="BF68" s="32">
        <v>0</v>
      </c>
      <c r="BG68" s="32">
        <v>0</v>
      </c>
      <c r="BH68" s="31">
        <v>0</v>
      </c>
      <c r="BI68" s="32">
        <v>0</v>
      </c>
      <c r="BJ68" s="32">
        <v>0</v>
      </c>
      <c r="BK68" s="32">
        <v>0</v>
      </c>
      <c r="BL68" s="23" t="s">
        <v>103</v>
      </c>
      <c r="BM68" s="23" t="s">
        <v>103</v>
      </c>
      <c r="BN68" s="23" t="s">
        <v>103</v>
      </c>
      <c r="BO68" s="23" t="s">
        <v>103</v>
      </c>
      <c r="BP68" s="23">
        <f t="shared" si="56"/>
        <v>0</v>
      </c>
      <c r="BQ68" s="23">
        <f t="shared" si="56"/>
        <v>0</v>
      </c>
      <c r="BR68" s="23">
        <f t="shared" si="56"/>
        <v>1</v>
      </c>
      <c r="BS68" s="23">
        <f t="shared" si="56"/>
        <v>0</v>
      </c>
      <c r="BT68" s="23">
        <f t="shared" si="57"/>
        <v>0</v>
      </c>
      <c r="BU68" s="23">
        <f t="shared" si="57"/>
        <v>0</v>
      </c>
      <c r="BV68" s="23">
        <f t="shared" si="57"/>
        <v>0</v>
      </c>
      <c r="BW68" s="23">
        <f t="shared" si="57"/>
        <v>0</v>
      </c>
      <c r="BX68" s="67"/>
    </row>
    <row r="69" spans="1:76" s="17" customFormat="1">
      <c r="A69" s="20" t="s">
        <v>187</v>
      </c>
      <c r="B69" s="47" t="s">
        <v>227</v>
      </c>
      <c r="C69" s="48" t="s">
        <v>228</v>
      </c>
      <c r="D69" s="24">
        <f>'[1]3'!N70+'[1]3'!Z70+'[1]3'!H70</f>
        <v>0</v>
      </c>
      <c r="E69" s="23">
        <f>'[1]3'!O70+'[1]3'!AA70+'[1]3'!I70</f>
        <v>0</v>
      </c>
      <c r="F69" s="23">
        <f>'[1]3'!P70+'[1]3'!AB70+'[1]3'!J70</f>
        <v>1</v>
      </c>
      <c r="G69" s="23">
        <f>'[1]3'!Q70+'[1]3'!AC70+'[1]3'!K70</f>
        <v>0</v>
      </c>
      <c r="H69" s="24">
        <f>'[1]3'!H70+'[1]3'!T70+'[1]3'!AF70</f>
        <v>0</v>
      </c>
      <c r="I69" s="23">
        <f>'[1]3'!I70+'[1]3'!U70+'[1]3'!AG70</f>
        <v>0</v>
      </c>
      <c r="J69" s="23">
        <f>'[1]3'!J70+'[1]3'!V70+'[1]3'!AH70</f>
        <v>0</v>
      </c>
      <c r="K69" s="23">
        <f>'[1]3'!K70+'[1]3'!W70+'[1]3'!AI70</f>
        <v>0</v>
      </c>
      <c r="L69" s="31">
        <v>0</v>
      </c>
      <c r="M69" s="25">
        <v>0</v>
      </c>
      <c r="N69" s="25">
        <v>0</v>
      </c>
      <c r="O69" s="25">
        <v>0</v>
      </c>
      <c r="P69" s="31">
        <v>0</v>
      </c>
      <c r="Q69" s="25">
        <v>0</v>
      </c>
      <c r="R69" s="25">
        <v>0</v>
      </c>
      <c r="S69" s="25">
        <v>0</v>
      </c>
      <c r="T69" s="31">
        <v>0</v>
      </c>
      <c r="U69" s="25">
        <v>0</v>
      </c>
      <c r="V69" s="25">
        <v>0</v>
      </c>
      <c r="W69" s="25">
        <v>0</v>
      </c>
      <c r="X69" s="24">
        <v>0</v>
      </c>
      <c r="Y69" s="23">
        <v>0</v>
      </c>
      <c r="Z69" s="23">
        <v>0</v>
      </c>
      <c r="AA69" s="23">
        <v>0</v>
      </c>
      <c r="AB69" s="31">
        <v>0</v>
      </c>
      <c r="AC69" s="32">
        <v>0</v>
      </c>
      <c r="AD69" s="32">
        <v>0</v>
      </c>
      <c r="AE69" s="32">
        <v>0</v>
      </c>
      <c r="AF69" s="31">
        <v>0</v>
      </c>
      <c r="AG69" s="32">
        <v>0</v>
      </c>
      <c r="AH69" s="32">
        <v>0</v>
      </c>
      <c r="AI69" s="32">
        <v>0</v>
      </c>
      <c r="AJ69" s="31">
        <v>0</v>
      </c>
      <c r="AK69" s="32">
        <v>0</v>
      </c>
      <c r="AL69" s="32">
        <v>0</v>
      </c>
      <c r="AM69" s="32">
        <v>0</v>
      </c>
      <c r="AN69" s="31">
        <v>0</v>
      </c>
      <c r="AO69" s="32">
        <v>0</v>
      </c>
      <c r="AP69" s="32">
        <v>0</v>
      </c>
      <c r="AQ69" s="32">
        <v>0</v>
      </c>
      <c r="AR69" s="31">
        <v>0</v>
      </c>
      <c r="AS69" s="32">
        <v>0</v>
      </c>
      <c r="AT69" s="32">
        <v>1</v>
      </c>
      <c r="AU69" s="32">
        <v>0</v>
      </c>
      <c r="AV69" s="31">
        <v>0</v>
      </c>
      <c r="AW69" s="32">
        <v>0</v>
      </c>
      <c r="AX69" s="32">
        <v>0</v>
      </c>
      <c r="AY69" s="32">
        <v>0</v>
      </c>
      <c r="AZ69" s="31">
        <v>0</v>
      </c>
      <c r="BA69" s="32">
        <v>0</v>
      </c>
      <c r="BB69" s="32">
        <v>0</v>
      </c>
      <c r="BC69" s="32">
        <v>0</v>
      </c>
      <c r="BD69" s="31">
        <v>0</v>
      </c>
      <c r="BE69" s="32">
        <v>0</v>
      </c>
      <c r="BF69" s="32">
        <v>0</v>
      </c>
      <c r="BG69" s="32">
        <v>0</v>
      </c>
      <c r="BH69" s="31">
        <v>0</v>
      </c>
      <c r="BI69" s="32">
        <v>0</v>
      </c>
      <c r="BJ69" s="32">
        <v>0</v>
      </c>
      <c r="BK69" s="32">
        <v>0</v>
      </c>
      <c r="BL69" s="23" t="s">
        <v>103</v>
      </c>
      <c r="BM69" s="23" t="s">
        <v>103</v>
      </c>
      <c r="BN69" s="23" t="s">
        <v>103</v>
      </c>
      <c r="BO69" s="23" t="s">
        <v>103</v>
      </c>
      <c r="BP69" s="23">
        <f t="shared" si="56"/>
        <v>0</v>
      </c>
      <c r="BQ69" s="23">
        <f t="shared" si="56"/>
        <v>0</v>
      </c>
      <c r="BR69" s="23">
        <f t="shared" si="56"/>
        <v>1</v>
      </c>
      <c r="BS69" s="23">
        <f t="shared" si="56"/>
        <v>0</v>
      </c>
      <c r="BT69" s="23">
        <f t="shared" si="57"/>
        <v>0</v>
      </c>
      <c r="BU69" s="23">
        <f t="shared" si="57"/>
        <v>0</v>
      </c>
      <c r="BV69" s="23">
        <f t="shared" si="57"/>
        <v>0</v>
      </c>
      <c r="BW69" s="23">
        <f t="shared" si="57"/>
        <v>0</v>
      </c>
      <c r="BX69" s="67"/>
    </row>
    <row r="70" spans="1:76" s="17" customFormat="1" ht="31.5">
      <c r="A70" s="20" t="s">
        <v>187</v>
      </c>
      <c r="B70" s="47" t="s">
        <v>229</v>
      </c>
      <c r="C70" s="48" t="s">
        <v>230</v>
      </c>
      <c r="D70" s="24">
        <f>'[1]3'!N71+'[1]3'!Z71+'[1]3'!H71</f>
        <v>0</v>
      </c>
      <c r="E70" s="23">
        <f>'[1]3'!O71+'[1]3'!AA71+'[1]3'!I71</f>
        <v>0</v>
      </c>
      <c r="F70" s="23">
        <f>'[1]3'!P71+'[1]3'!AB71+'[1]3'!J71</f>
        <v>1</v>
      </c>
      <c r="G70" s="23">
        <f>'[1]3'!Q71+'[1]3'!AC71+'[1]3'!K71</f>
        <v>0</v>
      </c>
      <c r="H70" s="24">
        <f>'[1]3'!H71+'[1]3'!T71+'[1]3'!AF71</f>
        <v>0</v>
      </c>
      <c r="I70" s="23">
        <f>'[1]3'!I71+'[1]3'!U71+'[1]3'!AG71</f>
        <v>0</v>
      </c>
      <c r="J70" s="23">
        <f>'[1]3'!J71+'[1]3'!V71+'[1]3'!AH71</f>
        <v>0</v>
      </c>
      <c r="K70" s="23">
        <f>'[1]3'!K71+'[1]3'!W71+'[1]3'!AI71</f>
        <v>0</v>
      </c>
      <c r="L70" s="31">
        <v>0</v>
      </c>
      <c r="M70" s="25">
        <v>0</v>
      </c>
      <c r="N70" s="25">
        <v>0</v>
      </c>
      <c r="O70" s="25">
        <v>0</v>
      </c>
      <c r="P70" s="31">
        <v>0</v>
      </c>
      <c r="Q70" s="25">
        <v>0</v>
      </c>
      <c r="R70" s="25">
        <v>0</v>
      </c>
      <c r="S70" s="25">
        <v>0</v>
      </c>
      <c r="T70" s="31">
        <v>0</v>
      </c>
      <c r="U70" s="25">
        <v>0</v>
      </c>
      <c r="V70" s="25">
        <v>0</v>
      </c>
      <c r="W70" s="25">
        <v>0</v>
      </c>
      <c r="X70" s="24">
        <v>0</v>
      </c>
      <c r="Y70" s="23">
        <v>0</v>
      </c>
      <c r="Z70" s="23">
        <v>0</v>
      </c>
      <c r="AA70" s="23">
        <v>0</v>
      </c>
      <c r="AB70" s="31">
        <v>0</v>
      </c>
      <c r="AC70" s="32">
        <v>0</v>
      </c>
      <c r="AD70" s="32">
        <v>0</v>
      </c>
      <c r="AE70" s="32">
        <v>0</v>
      </c>
      <c r="AF70" s="31">
        <v>0</v>
      </c>
      <c r="AG70" s="32">
        <v>0</v>
      </c>
      <c r="AH70" s="32">
        <v>0</v>
      </c>
      <c r="AI70" s="32">
        <v>0</v>
      </c>
      <c r="AJ70" s="31">
        <v>0</v>
      </c>
      <c r="AK70" s="32">
        <v>0</v>
      </c>
      <c r="AL70" s="32">
        <v>0</v>
      </c>
      <c r="AM70" s="32">
        <v>0</v>
      </c>
      <c r="AN70" s="31">
        <v>0</v>
      </c>
      <c r="AO70" s="32">
        <v>0</v>
      </c>
      <c r="AP70" s="32">
        <v>0</v>
      </c>
      <c r="AQ70" s="32">
        <v>0</v>
      </c>
      <c r="AR70" s="31">
        <v>0</v>
      </c>
      <c r="AS70" s="32">
        <v>0</v>
      </c>
      <c r="AT70" s="32">
        <v>1</v>
      </c>
      <c r="AU70" s="32">
        <v>0</v>
      </c>
      <c r="AV70" s="31">
        <v>0</v>
      </c>
      <c r="AW70" s="32">
        <v>0</v>
      </c>
      <c r="AX70" s="32">
        <v>0</v>
      </c>
      <c r="AY70" s="32">
        <v>0</v>
      </c>
      <c r="AZ70" s="31">
        <v>0</v>
      </c>
      <c r="BA70" s="32">
        <v>0</v>
      </c>
      <c r="BB70" s="32">
        <v>0</v>
      </c>
      <c r="BC70" s="32">
        <v>0</v>
      </c>
      <c r="BD70" s="31">
        <v>0</v>
      </c>
      <c r="BE70" s="32">
        <v>0</v>
      </c>
      <c r="BF70" s="32">
        <v>0</v>
      </c>
      <c r="BG70" s="32">
        <v>0</v>
      </c>
      <c r="BH70" s="31">
        <v>0</v>
      </c>
      <c r="BI70" s="32">
        <v>0</v>
      </c>
      <c r="BJ70" s="32">
        <v>0</v>
      </c>
      <c r="BK70" s="32">
        <v>0</v>
      </c>
      <c r="BL70" s="23" t="s">
        <v>103</v>
      </c>
      <c r="BM70" s="23" t="s">
        <v>103</v>
      </c>
      <c r="BN70" s="23" t="s">
        <v>103</v>
      </c>
      <c r="BO70" s="23" t="s">
        <v>103</v>
      </c>
      <c r="BP70" s="23">
        <f t="shared" si="56"/>
        <v>0</v>
      </c>
      <c r="BQ70" s="23">
        <f t="shared" si="56"/>
        <v>0</v>
      </c>
      <c r="BR70" s="23">
        <f t="shared" si="56"/>
        <v>1</v>
      </c>
      <c r="BS70" s="23">
        <f t="shared" si="56"/>
        <v>0</v>
      </c>
      <c r="BT70" s="23">
        <f t="shared" si="57"/>
        <v>0</v>
      </c>
      <c r="BU70" s="23">
        <f t="shared" si="57"/>
        <v>0</v>
      </c>
      <c r="BV70" s="23">
        <f t="shared" si="57"/>
        <v>0</v>
      </c>
      <c r="BW70" s="23">
        <f t="shared" si="57"/>
        <v>0</v>
      </c>
      <c r="BX70" s="67"/>
    </row>
    <row r="71" spans="1:76" s="17" customFormat="1">
      <c r="A71" s="20" t="s">
        <v>187</v>
      </c>
      <c r="B71" s="47" t="s">
        <v>231</v>
      </c>
      <c r="C71" s="48" t="s">
        <v>232</v>
      </c>
      <c r="D71" s="24">
        <f>'[1]3'!N72+'[1]3'!Z72+'[1]3'!H72</f>
        <v>0</v>
      </c>
      <c r="E71" s="23">
        <f>'[1]3'!O72+'[1]3'!AA72+'[1]3'!I72</f>
        <v>0</v>
      </c>
      <c r="F71" s="23">
        <f>'[1]3'!P72+'[1]3'!AB72+'[1]3'!J72</f>
        <v>1</v>
      </c>
      <c r="G71" s="23">
        <f>'[1]3'!Q72+'[1]3'!AC72+'[1]3'!K72</f>
        <v>0</v>
      </c>
      <c r="H71" s="24">
        <f>'[1]3'!H72+'[1]3'!T72+'[1]3'!AF72</f>
        <v>0</v>
      </c>
      <c r="I71" s="23">
        <f>'[1]3'!I72+'[1]3'!U72+'[1]3'!AG72</f>
        <v>0</v>
      </c>
      <c r="J71" s="23">
        <f>'[1]3'!J72+'[1]3'!V72+'[1]3'!AH72</f>
        <v>0</v>
      </c>
      <c r="K71" s="23">
        <f>'[1]3'!K72+'[1]3'!W72+'[1]3'!AI72</f>
        <v>0</v>
      </c>
      <c r="L71" s="31">
        <v>0</v>
      </c>
      <c r="M71" s="25">
        <v>0</v>
      </c>
      <c r="N71" s="25">
        <v>0</v>
      </c>
      <c r="O71" s="25">
        <v>0</v>
      </c>
      <c r="P71" s="31">
        <v>0</v>
      </c>
      <c r="Q71" s="25">
        <v>0</v>
      </c>
      <c r="R71" s="25">
        <v>0</v>
      </c>
      <c r="S71" s="25">
        <v>0</v>
      </c>
      <c r="T71" s="31">
        <v>0</v>
      </c>
      <c r="U71" s="25">
        <v>0</v>
      </c>
      <c r="V71" s="25">
        <v>0</v>
      </c>
      <c r="W71" s="25">
        <v>0</v>
      </c>
      <c r="X71" s="24">
        <v>0</v>
      </c>
      <c r="Y71" s="23">
        <v>0</v>
      </c>
      <c r="Z71" s="23">
        <v>0</v>
      </c>
      <c r="AA71" s="23">
        <v>0</v>
      </c>
      <c r="AB71" s="31">
        <v>0</v>
      </c>
      <c r="AC71" s="32">
        <v>0</v>
      </c>
      <c r="AD71" s="32">
        <v>0</v>
      </c>
      <c r="AE71" s="32">
        <v>0</v>
      </c>
      <c r="AF71" s="31">
        <v>0</v>
      </c>
      <c r="AG71" s="32">
        <v>0</v>
      </c>
      <c r="AH71" s="32">
        <v>0</v>
      </c>
      <c r="AI71" s="32">
        <v>0</v>
      </c>
      <c r="AJ71" s="31">
        <v>0</v>
      </c>
      <c r="AK71" s="32">
        <v>0</v>
      </c>
      <c r="AL71" s="32">
        <v>1</v>
      </c>
      <c r="AM71" s="32">
        <v>0</v>
      </c>
      <c r="AN71" s="31">
        <v>0</v>
      </c>
      <c r="AO71" s="32">
        <v>0</v>
      </c>
      <c r="AP71" s="32">
        <v>0</v>
      </c>
      <c r="AQ71" s="32">
        <v>0</v>
      </c>
      <c r="AR71" s="31">
        <v>0</v>
      </c>
      <c r="AS71" s="32">
        <v>0</v>
      </c>
      <c r="AT71" s="32">
        <v>0</v>
      </c>
      <c r="AU71" s="32">
        <v>0</v>
      </c>
      <c r="AV71" s="31">
        <v>0</v>
      </c>
      <c r="AW71" s="32">
        <v>0</v>
      </c>
      <c r="AX71" s="32">
        <v>0</v>
      </c>
      <c r="AY71" s="32">
        <v>0</v>
      </c>
      <c r="AZ71" s="31">
        <v>0</v>
      </c>
      <c r="BA71" s="32">
        <v>0</v>
      </c>
      <c r="BB71" s="32">
        <v>0</v>
      </c>
      <c r="BC71" s="32">
        <v>0</v>
      </c>
      <c r="BD71" s="31">
        <v>0</v>
      </c>
      <c r="BE71" s="32">
        <v>0</v>
      </c>
      <c r="BF71" s="32">
        <v>0</v>
      </c>
      <c r="BG71" s="32">
        <v>0</v>
      </c>
      <c r="BH71" s="31">
        <v>0</v>
      </c>
      <c r="BI71" s="32">
        <v>0</v>
      </c>
      <c r="BJ71" s="32">
        <v>0</v>
      </c>
      <c r="BK71" s="32">
        <v>0</v>
      </c>
      <c r="BL71" s="23" t="s">
        <v>103</v>
      </c>
      <c r="BM71" s="23" t="s">
        <v>103</v>
      </c>
      <c r="BN71" s="23" t="s">
        <v>103</v>
      </c>
      <c r="BO71" s="23" t="s">
        <v>103</v>
      </c>
      <c r="BP71" s="23">
        <f t="shared" si="56"/>
        <v>0</v>
      </c>
      <c r="BQ71" s="23">
        <f t="shared" si="56"/>
        <v>0</v>
      </c>
      <c r="BR71" s="23">
        <f t="shared" si="56"/>
        <v>1</v>
      </c>
      <c r="BS71" s="23">
        <f t="shared" si="56"/>
        <v>0</v>
      </c>
      <c r="BT71" s="23">
        <f t="shared" si="57"/>
        <v>0</v>
      </c>
      <c r="BU71" s="23">
        <f t="shared" si="57"/>
        <v>0</v>
      </c>
      <c r="BV71" s="23">
        <f t="shared" si="57"/>
        <v>0</v>
      </c>
      <c r="BW71" s="23">
        <f t="shared" si="57"/>
        <v>0</v>
      </c>
      <c r="BX71" s="67"/>
    </row>
    <row r="72" spans="1:76" s="17" customFormat="1" ht="31.5">
      <c r="A72" s="20" t="s">
        <v>187</v>
      </c>
      <c r="B72" s="47" t="s">
        <v>233</v>
      </c>
      <c r="C72" s="48" t="s">
        <v>234</v>
      </c>
      <c r="D72" s="24">
        <f>'[1]3'!N73+'[1]3'!Z73+'[1]3'!H73</f>
        <v>0</v>
      </c>
      <c r="E72" s="23">
        <f>'[1]3'!O73+'[1]3'!AA73+'[1]3'!I73</f>
        <v>0</v>
      </c>
      <c r="F72" s="23">
        <f>'[1]3'!P73+'[1]3'!AB73+'[1]3'!J73</f>
        <v>1</v>
      </c>
      <c r="G72" s="23">
        <f>'[1]3'!Q73+'[1]3'!AC73+'[1]3'!K73</f>
        <v>0</v>
      </c>
      <c r="H72" s="24">
        <f>'[1]3'!H73+'[1]3'!T73+'[1]3'!AF73</f>
        <v>0</v>
      </c>
      <c r="I72" s="23">
        <f>'[1]3'!I73+'[1]3'!U73+'[1]3'!AG73</f>
        <v>0</v>
      </c>
      <c r="J72" s="23">
        <f>'[1]3'!J73+'[1]3'!V73+'[1]3'!AH73</f>
        <v>0</v>
      </c>
      <c r="K72" s="23">
        <f>'[1]3'!K73+'[1]3'!W73+'[1]3'!AI73</f>
        <v>0</v>
      </c>
      <c r="L72" s="31">
        <v>0</v>
      </c>
      <c r="M72" s="25">
        <v>0</v>
      </c>
      <c r="N72" s="25">
        <v>0</v>
      </c>
      <c r="O72" s="25">
        <v>0</v>
      </c>
      <c r="P72" s="31">
        <v>0</v>
      </c>
      <c r="Q72" s="25">
        <v>0</v>
      </c>
      <c r="R72" s="25">
        <v>0</v>
      </c>
      <c r="S72" s="25">
        <v>0</v>
      </c>
      <c r="T72" s="31">
        <v>0</v>
      </c>
      <c r="U72" s="25">
        <v>0</v>
      </c>
      <c r="V72" s="25">
        <v>0</v>
      </c>
      <c r="W72" s="25">
        <v>0</v>
      </c>
      <c r="X72" s="24">
        <v>0</v>
      </c>
      <c r="Y72" s="23">
        <v>0</v>
      </c>
      <c r="Z72" s="23">
        <v>0</v>
      </c>
      <c r="AA72" s="23">
        <v>0</v>
      </c>
      <c r="AB72" s="31">
        <v>0</v>
      </c>
      <c r="AC72" s="32">
        <v>0</v>
      </c>
      <c r="AD72" s="32">
        <v>0</v>
      </c>
      <c r="AE72" s="32">
        <v>0</v>
      </c>
      <c r="AF72" s="31">
        <v>0</v>
      </c>
      <c r="AG72" s="32">
        <v>0</v>
      </c>
      <c r="AH72" s="32">
        <v>0</v>
      </c>
      <c r="AI72" s="32">
        <v>0</v>
      </c>
      <c r="AJ72" s="31">
        <v>0</v>
      </c>
      <c r="AK72" s="32">
        <v>0</v>
      </c>
      <c r="AL72" s="32">
        <v>1</v>
      </c>
      <c r="AM72" s="32">
        <v>0</v>
      </c>
      <c r="AN72" s="31">
        <v>0</v>
      </c>
      <c r="AO72" s="32">
        <v>0</v>
      </c>
      <c r="AP72" s="32">
        <v>0</v>
      </c>
      <c r="AQ72" s="32">
        <v>0</v>
      </c>
      <c r="AR72" s="31">
        <v>0</v>
      </c>
      <c r="AS72" s="32">
        <v>0</v>
      </c>
      <c r="AT72" s="32">
        <v>0</v>
      </c>
      <c r="AU72" s="32">
        <v>0</v>
      </c>
      <c r="AV72" s="31">
        <v>0</v>
      </c>
      <c r="AW72" s="32">
        <v>0</v>
      </c>
      <c r="AX72" s="32">
        <v>0</v>
      </c>
      <c r="AY72" s="32">
        <v>0</v>
      </c>
      <c r="AZ72" s="31">
        <v>0</v>
      </c>
      <c r="BA72" s="32">
        <v>0</v>
      </c>
      <c r="BB72" s="32">
        <v>0</v>
      </c>
      <c r="BC72" s="32">
        <v>0</v>
      </c>
      <c r="BD72" s="31">
        <v>0</v>
      </c>
      <c r="BE72" s="32">
        <v>0</v>
      </c>
      <c r="BF72" s="32">
        <v>0</v>
      </c>
      <c r="BG72" s="32">
        <v>0</v>
      </c>
      <c r="BH72" s="31">
        <v>0</v>
      </c>
      <c r="BI72" s="32">
        <v>0</v>
      </c>
      <c r="BJ72" s="32">
        <v>0</v>
      </c>
      <c r="BK72" s="32">
        <v>0</v>
      </c>
      <c r="BL72" s="23" t="s">
        <v>103</v>
      </c>
      <c r="BM72" s="23" t="s">
        <v>103</v>
      </c>
      <c r="BN72" s="23" t="s">
        <v>103</v>
      </c>
      <c r="BO72" s="23" t="s">
        <v>103</v>
      </c>
      <c r="BP72" s="23">
        <f t="shared" si="56"/>
        <v>0</v>
      </c>
      <c r="BQ72" s="23">
        <f t="shared" si="56"/>
        <v>0</v>
      </c>
      <c r="BR72" s="23">
        <f t="shared" si="56"/>
        <v>1</v>
      </c>
      <c r="BS72" s="23">
        <f t="shared" si="56"/>
        <v>0</v>
      </c>
      <c r="BT72" s="23">
        <f t="shared" si="57"/>
        <v>0</v>
      </c>
      <c r="BU72" s="23">
        <f t="shared" si="57"/>
        <v>0</v>
      </c>
      <c r="BV72" s="23">
        <f t="shared" si="57"/>
        <v>0</v>
      </c>
      <c r="BW72" s="23">
        <f t="shared" si="57"/>
        <v>0</v>
      </c>
      <c r="BX72" s="67"/>
    </row>
    <row r="73" spans="1:76" s="17" customFormat="1">
      <c r="A73" s="20" t="s">
        <v>187</v>
      </c>
      <c r="B73" s="49" t="s">
        <v>235</v>
      </c>
      <c r="C73" s="22" t="s">
        <v>236</v>
      </c>
      <c r="D73" s="24">
        <f>'[1]3'!N74+'[1]3'!Z74+'[1]3'!H74</f>
        <v>0</v>
      </c>
      <c r="E73" s="23">
        <f>'[1]3'!O74+'[1]3'!AA74+'[1]3'!I74</f>
        <v>0</v>
      </c>
      <c r="F73" s="23">
        <f>'[1]3'!P74+'[1]3'!AB74+'[1]3'!J74</f>
        <v>1</v>
      </c>
      <c r="G73" s="23">
        <f>'[1]3'!Q74+'[1]3'!AC74+'[1]3'!K74</f>
        <v>0</v>
      </c>
      <c r="H73" s="24">
        <f>'[1]3'!H74+'[1]3'!T74+'[1]3'!AF74</f>
        <v>0</v>
      </c>
      <c r="I73" s="23">
        <f>'[1]3'!I74+'[1]3'!U74+'[1]3'!AG74</f>
        <v>0</v>
      </c>
      <c r="J73" s="23">
        <f>'[1]3'!J74+'[1]3'!V74+'[1]3'!AH74</f>
        <v>0</v>
      </c>
      <c r="K73" s="23">
        <f>'[1]3'!K74+'[1]3'!W74+'[1]3'!AI74</f>
        <v>0</v>
      </c>
      <c r="L73" s="31">
        <v>0</v>
      </c>
      <c r="M73" s="25">
        <v>0</v>
      </c>
      <c r="N73" s="25">
        <v>0</v>
      </c>
      <c r="O73" s="25">
        <v>0</v>
      </c>
      <c r="P73" s="31">
        <v>0</v>
      </c>
      <c r="Q73" s="25">
        <v>0</v>
      </c>
      <c r="R73" s="25">
        <v>0</v>
      </c>
      <c r="S73" s="25">
        <v>0</v>
      </c>
      <c r="T73" s="31">
        <v>0</v>
      </c>
      <c r="U73" s="25">
        <v>0</v>
      </c>
      <c r="V73" s="25">
        <v>0</v>
      </c>
      <c r="W73" s="25">
        <v>0</v>
      </c>
      <c r="X73" s="24">
        <v>0</v>
      </c>
      <c r="Y73" s="23">
        <v>0</v>
      </c>
      <c r="Z73" s="23">
        <v>0</v>
      </c>
      <c r="AA73" s="23">
        <v>0</v>
      </c>
      <c r="AB73" s="31">
        <v>0</v>
      </c>
      <c r="AC73" s="32">
        <v>0</v>
      </c>
      <c r="AD73" s="32">
        <v>1</v>
      </c>
      <c r="AE73" s="32">
        <v>0</v>
      </c>
      <c r="AF73" s="31">
        <v>0</v>
      </c>
      <c r="AG73" s="32">
        <v>0</v>
      </c>
      <c r="AH73" s="32">
        <v>0</v>
      </c>
      <c r="AI73" s="32">
        <v>0</v>
      </c>
      <c r="AJ73" s="31">
        <v>0</v>
      </c>
      <c r="AK73" s="32">
        <v>0</v>
      </c>
      <c r="AL73" s="32">
        <v>0</v>
      </c>
      <c r="AM73" s="32">
        <v>0</v>
      </c>
      <c r="AN73" s="31">
        <v>0</v>
      </c>
      <c r="AO73" s="32">
        <v>0</v>
      </c>
      <c r="AP73" s="32">
        <v>0</v>
      </c>
      <c r="AQ73" s="32">
        <v>0</v>
      </c>
      <c r="AR73" s="31">
        <v>0</v>
      </c>
      <c r="AS73" s="32">
        <v>0</v>
      </c>
      <c r="AT73" s="32">
        <v>0</v>
      </c>
      <c r="AU73" s="32">
        <v>0</v>
      </c>
      <c r="AV73" s="31">
        <v>0</v>
      </c>
      <c r="AW73" s="32">
        <v>0</v>
      </c>
      <c r="AX73" s="32">
        <v>0</v>
      </c>
      <c r="AY73" s="32">
        <v>0</v>
      </c>
      <c r="AZ73" s="31">
        <v>0</v>
      </c>
      <c r="BA73" s="32">
        <v>0</v>
      </c>
      <c r="BB73" s="32">
        <v>0</v>
      </c>
      <c r="BC73" s="32">
        <v>0</v>
      </c>
      <c r="BD73" s="31">
        <v>0</v>
      </c>
      <c r="BE73" s="32">
        <v>0</v>
      </c>
      <c r="BF73" s="32">
        <v>0</v>
      </c>
      <c r="BG73" s="32">
        <v>0</v>
      </c>
      <c r="BH73" s="31">
        <v>0</v>
      </c>
      <c r="BI73" s="32">
        <v>0</v>
      </c>
      <c r="BJ73" s="32">
        <v>0</v>
      </c>
      <c r="BK73" s="32">
        <v>0</v>
      </c>
      <c r="BL73" s="23" t="s">
        <v>103</v>
      </c>
      <c r="BM73" s="23" t="s">
        <v>103</v>
      </c>
      <c r="BN73" s="23" t="s">
        <v>103</v>
      </c>
      <c r="BO73" s="23" t="s">
        <v>103</v>
      </c>
      <c r="BP73" s="23">
        <f t="shared" si="56"/>
        <v>0</v>
      </c>
      <c r="BQ73" s="23">
        <f t="shared" si="56"/>
        <v>0</v>
      </c>
      <c r="BR73" s="23">
        <f t="shared" si="56"/>
        <v>1</v>
      </c>
      <c r="BS73" s="23">
        <f t="shared" si="56"/>
        <v>0</v>
      </c>
      <c r="BT73" s="23">
        <f t="shared" si="57"/>
        <v>0</v>
      </c>
      <c r="BU73" s="23">
        <f t="shared" si="57"/>
        <v>0</v>
      </c>
      <c r="BV73" s="23">
        <f t="shared" si="57"/>
        <v>0</v>
      </c>
      <c r="BW73" s="23">
        <f t="shared" si="57"/>
        <v>0</v>
      </c>
      <c r="BX73" s="67"/>
    </row>
    <row r="74" spans="1:76" s="17" customFormat="1">
      <c r="A74" s="20" t="s">
        <v>187</v>
      </c>
      <c r="B74" s="49" t="s">
        <v>237</v>
      </c>
      <c r="C74" s="22" t="s">
        <v>238</v>
      </c>
      <c r="D74" s="24">
        <f>'[1]3'!N75+'[1]3'!Z75+'[1]3'!H75</f>
        <v>0</v>
      </c>
      <c r="E74" s="23">
        <f>'[1]3'!O75+'[1]3'!AA75+'[1]3'!I75</f>
        <v>0</v>
      </c>
      <c r="F74" s="23">
        <f>'[1]3'!P75+'[1]3'!AB75+'[1]3'!J75</f>
        <v>1</v>
      </c>
      <c r="G74" s="23">
        <f>'[1]3'!Q75+'[1]3'!AC75+'[1]3'!K75</f>
        <v>0</v>
      </c>
      <c r="H74" s="24">
        <f>'[1]3'!H75+'[1]3'!T75+'[1]3'!AF75</f>
        <v>0</v>
      </c>
      <c r="I74" s="23">
        <f>'[1]3'!I75+'[1]3'!U75+'[1]3'!AG75</f>
        <v>0</v>
      </c>
      <c r="J74" s="23">
        <f>'[1]3'!J75+'[1]3'!V75+'[1]3'!AH75</f>
        <v>0</v>
      </c>
      <c r="K74" s="23">
        <f>'[1]3'!K75+'[1]3'!W75+'[1]3'!AI75</f>
        <v>0</v>
      </c>
      <c r="L74" s="31">
        <v>0</v>
      </c>
      <c r="M74" s="25">
        <v>0</v>
      </c>
      <c r="N74" s="25">
        <v>0</v>
      </c>
      <c r="O74" s="25">
        <v>0</v>
      </c>
      <c r="P74" s="31">
        <v>0</v>
      </c>
      <c r="Q74" s="25">
        <v>0</v>
      </c>
      <c r="R74" s="25">
        <v>0</v>
      </c>
      <c r="S74" s="25">
        <v>0</v>
      </c>
      <c r="T74" s="31">
        <v>0</v>
      </c>
      <c r="U74" s="25">
        <v>0</v>
      </c>
      <c r="V74" s="25">
        <v>0</v>
      </c>
      <c r="W74" s="25">
        <v>0</v>
      </c>
      <c r="X74" s="24">
        <v>0</v>
      </c>
      <c r="Y74" s="23">
        <v>0</v>
      </c>
      <c r="Z74" s="23">
        <v>0</v>
      </c>
      <c r="AA74" s="23">
        <v>0</v>
      </c>
      <c r="AB74" s="31">
        <v>0</v>
      </c>
      <c r="AC74" s="32">
        <v>0</v>
      </c>
      <c r="AD74" s="32">
        <v>0</v>
      </c>
      <c r="AE74" s="32">
        <v>0</v>
      </c>
      <c r="AF74" s="31">
        <v>0</v>
      </c>
      <c r="AG74" s="32">
        <v>0</v>
      </c>
      <c r="AH74" s="32">
        <v>0</v>
      </c>
      <c r="AI74" s="32">
        <v>0</v>
      </c>
      <c r="AJ74" s="31">
        <v>0</v>
      </c>
      <c r="AK74" s="32">
        <v>0</v>
      </c>
      <c r="AL74" s="32">
        <v>0</v>
      </c>
      <c r="AM74" s="32">
        <v>0</v>
      </c>
      <c r="AN74" s="31">
        <v>0</v>
      </c>
      <c r="AO74" s="32">
        <v>0</v>
      </c>
      <c r="AP74" s="32">
        <v>0</v>
      </c>
      <c r="AQ74" s="32">
        <v>0</v>
      </c>
      <c r="AR74" s="31">
        <v>0</v>
      </c>
      <c r="AS74" s="32">
        <v>0</v>
      </c>
      <c r="AT74" s="32">
        <v>1</v>
      </c>
      <c r="AU74" s="32">
        <v>0</v>
      </c>
      <c r="AV74" s="31">
        <v>0</v>
      </c>
      <c r="AW74" s="32">
        <v>0</v>
      </c>
      <c r="AX74" s="32">
        <v>0</v>
      </c>
      <c r="AY74" s="32">
        <v>0</v>
      </c>
      <c r="AZ74" s="31">
        <v>0</v>
      </c>
      <c r="BA74" s="32">
        <v>0</v>
      </c>
      <c r="BB74" s="32">
        <v>0</v>
      </c>
      <c r="BC74" s="32">
        <v>0</v>
      </c>
      <c r="BD74" s="31">
        <v>0</v>
      </c>
      <c r="BE74" s="32">
        <v>0</v>
      </c>
      <c r="BF74" s="32">
        <v>0</v>
      </c>
      <c r="BG74" s="32">
        <v>0</v>
      </c>
      <c r="BH74" s="31">
        <v>0</v>
      </c>
      <c r="BI74" s="32">
        <v>0</v>
      </c>
      <c r="BJ74" s="32">
        <v>0</v>
      </c>
      <c r="BK74" s="32">
        <v>0</v>
      </c>
      <c r="BL74" s="23" t="s">
        <v>103</v>
      </c>
      <c r="BM74" s="23" t="s">
        <v>103</v>
      </c>
      <c r="BN74" s="23" t="s">
        <v>103</v>
      </c>
      <c r="BO74" s="23" t="s">
        <v>103</v>
      </c>
      <c r="BP74" s="23">
        <f t="shared" si="56"/>
        <v>0</v>
      </c>
      <c r="BQ74" s="23">
        <f t="shared" si="56"/>
        <v>0</v>
      </c>
      <c r="BR74" s="23">
        <f t="shared" si="56"/>
        <v>1</v>
      </c>
      <c r="BS74" s="23">
        <f t="shared" si="56"/>
        <v>0</v>
      </c>
      <c r="BT74" s="23">
        <f t="shared" si="57"/>
        <v>0</v>
      </c>
      <c r="BU74" s="23">
        <f t="shared" si="57"/>
        <v>0</v>
      </c>
      <c r="BV74" s="23">
        <f t="shared" si="57"/>
        <v>0</v>
      </c>
      <c r="BW74" s="23">
        <f t="shared" si="57"/>
        <v>0</v>
      </c>
      <c r="BX74" s="67"/>
    </row>
    <row r="75" spans="1:76" s="17" customFormat="1">
      <c r="A75" s="20" t="s">
        <v>187</v>
      </c>
      <c r="B75" s="49" t="s">
        <v>239</v>
      </c>
      <c r="C75" s="22" t="s">
        <v>240</v>
      </c>
      <c r="D75" s="24">
        <f>'[1]3'!N76+'[1]3'!Z76+'[1]3'!H76</f>
        <v>0</v>
      </c>
      <c r="E75" s="23">
        <f>'[1]3'!O76+'[1]3'!AA76+'[1]3'!I76</f>
        <v>0</v>
      </c>
      <c r="F75" s="23">
        <f>'[1]3'!P76+'[1]3'!AB76+'[1]3'!J76</f>
        <v>1</v>
      </c>
      <c r="G75" s="23">
        <f>'[1]3'!Q76+'[1]3'!AC76+'[1]3'!K76</f>
        <v>0</v>
      </c>
      <c r="H75" s="24">
        <f>'[1]3'!H76+'[1]3'!T76+'[1]3'!AF76</f>
        <v>0</v>
      </c>
      <c r="I75" s="23">
        <f>'[1]3'!I76+'[1]3'!U76+'[1]3'!AG76</f>
        <v>0</v>
      </c>
      <c r="J75" s="23">
        <f>'[1]3'!J76+'[1]3'!V76+'[1]3'!AH76</f>
        <v>0</v>
      </c>
      <c r="K75" s="23">
        <f>'[1]3'!K76+'[1]3'!W76+'[1]3'!AI76</f>
        <v>0</v>
      </c>
      <c r="L75" s="31">
        <v>0</v>
      </c>
      <c r="M75" s="25">
        <v>0</v>
      </c>
      <c r="N75" s="25">
        <v>0</v>
      </c>
      <c r="O75" s="25">
        <v>0</v>
      </c>
      <c r="P75" s="31">
        <v>0</v>
      </c>
      <c r="Q75" s="25">
        <v>0</v>
      </c>
      <c r="R75" s="25">
        <v>0</v>
      </c>
      <c r="S75" s="25">
        <v>0</v>
      </c>
      <c r="T75" s="31">
        <v>0</v>
      </c>
      <c r="U75" s="25">
        <v>0</v>
      </c>
      <c r="V75" s="25">
        <v>0</v>
      </c>
      <c r="W75" s="25">
        <v>0</v>
      </c>
      <c r="X75" s="24">
        <v>0</v>
      </c>
      <c r="Y75" s="23">
        <v>0</v>
      </c>
      <c r="Z75" s="23">
        <v>0</v>
      </c>
      <c r="AA75" s="23">
        <v>0</v>
      </c>
      <c r="AB75" s="31">
        <v>0</v>
      </c>
      <c r="AC75" s="32">
        <v>0</v>
      </c>
      <c r="AD75" s="32">
        <v>0</v>
      </c>
      <c r="AE75" s="32">
        <v>0</v>
      </c>
      <c r="AF75" s="31">
        <v>0</v>
      </c>
      <c r="AG75" s="32">
        <v>0</v>
      </c>
      <c r="AH75" s="32">
        <v>0</v>
      </c>
      <c r="AI75" s="32">
        <v>0</v>
      </c>
      <c r="AJ75" s="31">
        <v>0</v>
      </c>
      <c r="AK75" s="32">
        <v>0</v>
      </c>
      <c r="AL75" s="32">
        <v>1</v>
      </c>
      <c r="AM75" s="32">
        <v>0</v>
      </c>
      <c r="AN75" s="31">
        <v>0</v>
      </c>
      <c r="AO75" s="32">
        <v>0</v>
      </c>
      <c r="AP75" s="32">
        <v>0</v>
      </c>
      <c r="AQ75" s="32">
        <v>0</v>
      </c>
      <c r="AR75" s="31">
        <v>0</v>
      </c>
      <c r="AS75" s="32">
        <v>0</v>
      </c>
      <c r="AT75" s="32">
        <v>0</v>
      </c>
      <c r="AU75" s="32">
        <v>0</v>
      </c>
      <c r="AV75" s="31">
        <v>0</v>
      </c>
      <c r="AW75" s="32">
        <v>0</v>
      </c>
      <c r="AX75" s="32">
        <v>0</v>
      </c>
      <c r="AY75" s="32">
        <v>0</v>
      </c>
      <c r="AZ75" s="31">
        <v>0</v>
      </c>
      <c r="BA75" s="32">
        <v>0</v>
      </c>
      <c r="BB75" s="32">
        <v>0</v>
      </c>
      <c r="BC75" s="32">
        <v>0</v>
      </c>
      <c r="BD75" s="31">
        <v>0</v>
      </c>
      <c r="BE75" s="32">
        <v>0</v>
      </c>
      <c r="BF75" s="32">
        <v>0</v>
      </c>
      <c r="BG75" s="32">
        <v>0</v>
      </c>
      <c r="BH75" s="31">
        <v>0</v>
      </c>
      <c r="BI75" s="32">
        <v>0</v>
      </c>
      <c r="BJ75" s="32">
        <v>0</v>
      </c>
      <c r="BK75" s="32">
        <v>0</v>
      </c>
      <c r="BL75" s="23" t="s">
        <v>103</v>
      </c>
      <c r="BM75" s="23" t="s">
        <v>103</v>
      </c>
      <c r="BN75" s="23" t="s">
        <v>103</v>
      </c>
      <c r="BO75" s="23" t="s">
        <v>103</v>
      </c>
      <c r="BP75" s="23">
        <f t="shared" si="56"/>
        <v>0</v>
      </c>
      <c r="BQ75" s="23">
        <f t="shared" si="56"/>
        <v>0</v>
      </c>
      <c r="BR75" s="23">
        <f t="shared" si="56"/>
        <v>1</v>
      </c>
      <c r="BS75" s="23">
        <f t="shared" si="56"/>
        <v>0</v>
      </c>
      <c r="BT75" s="23">
        <f t="shared" si="57"/>
        <v>0</v>
      </c>
      <c r="BU75" s="23">
        <f t="shared" si="57"/>
        <v>0</v>
      </c>
      <c r="BV75" s="23">
        <f t="shared" si="57"/>
        <v>0</v>
      </c>
      <c r="BW75" s="23">
        <f t="shared" si="57"/>
        <v>0</v>
      </c>
      <c r="BX75" s="67"/>
    </row>
    <row r="76" spans="1:76" s="17" customFormat="1" ht="22.5" customHeight="1">
      <c r="A76" s="20" t="s">
        <v>187</v>
      </c>
      <c r="B76" s="46" t="s">
        <v>241</v>
      </c>
      <c r="C76" s="22" t="s">
        <v>242</v>
      </c>
      <c r="D76" s="24">
        <f>'[1]3'!N77+'[1]3'!Z77+'[1]3'!H77</f>
        <v>0</v>
      </c>
      <c r="E76" s="23">
        <f>'[1]3'!O77+'[1]3'!AA77+'[1]3'!I77</f>
        <v>0</v>
      </c>
      <c r="F76" s="23">
        <f>'[1]3'!P77+'[1]3'!AB77+'[1]3'!J77</f>
        <v>1</v>
      </c>
      <c r="G76" s="23">
        <f>'[1]3'!Q77+'[1]3'!AC77+'[1]3'!K77</f>
        <v>0</v>
      </c>
      <c r="H76" s="24">
        <f>'[1]3'!H77+'[1]3'!T77+'[1]3'!AF77</f>
        <v>0</v>
      </c>
      <c r="I76" s="23">
        <f>'[1]3'!I77+'[1]3'!U77+'[1]3'!AG77</f>
        <v>0</v>
      </c>
      <c r="J76" s="23">
        <f>'[1]3'!J77+'[1]3'!V77+'[1]3'!AH77</f>
        <v>0</v>
      </c>
      <c r="K76" s="23">
        <f>'[1]3'!K77+'[1]3'!W77+'[1]3'!AI77</f>
        <v>0</v>
      </c>
      <c r="L76" s="31">
        <v>0</v>
      </c>
      <c r="M76" s="25">
        <v>0</v>
      </c>
      <c r="N76" s="25">
        <v>0</v>
      </c>
      <c r="O76" s="25">
        <v>0</v>
      </c>
      <c r="P76" s="31">
        <v>0</v>
      </c>
      <c r="Q76" s="25">
        <v>0</v>
      </c>
      <c r="R76" s="25">
        <v>0</v>
      </c>
      <c r="S76" s="25">
        <v>0</v>
      </c>
      <c r="T76" s="31">
        <v>0</v>
      </c>
      <c r="U76" s="25">
        <v>0</v>
      </c>
      <c r="V76" s="25">
        <v>0</v>
      </c>
      <c r="W76" s="25">
        <v>0</v>
      </c>
      <c r="X76" s="24">
        <v>0</v>
      </c>
      <c r="Y76" s="23">
        <v>0</v>
      </c>
      <c r="Z76" s="23">
        <v>0</v>
      </c>
      <c r="AA76" s="23">
        <v>0</v>
      </c>
      <c r="AB76" s="31">
        <v>0</v>
      </c>
      <c r="AC76" s="32">
        <v>0</v>
      </c>
      <c r="AD76" s="32">
        <v>1</v>
      </c>
      <c r="AE76" s="32">
        <v>0</v>
      </c>
      <c r="AF76" s="31">
        <v>0</v>
      </c>
      <c r="AG76" s="32">
        <v>0</v>
      </c>
      <c r="AH76" s="32">
        <v>0</v>
      </c>
      <c r="AI76" s="32">
        <v>0</v>
      </c>
      <c r="AJ76" s="31">
        <v>0</v>
      </c>
      <c r="AK76" s="32">
        <v>0</v>
      </c>
      <c r="AL76" s="32">
        <v>0</v>
      </c>
      <c r="AM76" s="32">
        <v>0</v>
      </c>
      <c r="AN76" s="31">
        <v>0</v>
      </c>
      <c r="AO76" s="32">
        <v>0</v>
      </c>
      <c r="AP76" s="32">
        <v>0</v>
      </c>
      <c r="AQ76" s="32">
        <v>0</v>
      </c>
      <c r="AR76" s="31">
        <v>0</v>
      </c>
      <c r="AS76" s="32">
        <v>0</v>
      </c>
      <c r="AT76" s="32">
        <v>0</v>
      </c>
      <c r="AU76" s="32">
        <v>0</v>
      </c>
      <c r="AV76" s="31">
        <v>0</v>
      </c>
      <c r="AW76" s="32">
        <v>0</v>
      </c>
      <c r="AX76" s="32">
        <v>0</v>
      </c>
      <c r="AY76" s="32">
        <v>0</v>
      </c>
      <c r="AZ76" s="31">
        <v>0</v>
      </c>
      <c r="BA76" s="32">
        <v>0</v>
      </c>
      <c r="BB76" s="32">
        <v>0</v>
      </c>
      <c r="BC76" s="32">
        <v>0</v>
      </c>
      <c r="BD76" s="31">
        <v>0</v>
      </c>
      <c r="BE76" s="32">
        <v>0</v>
      </c>
      <c r="BF76" s="32">
        <v>0</v>
      </c>
      <c r="BG76" s="32">
        <v>0</v>
      </c>
      <c r="BH76" s="31">
        <v>0</v>
      </c>
      <c r="BI76" s="32">
        <v>0</v>
      </c>
      <c r="BJ76" s="32">
        <v>0</v>
      </c>
      <c r="BK76" s="32">
        <v>0</v>
      </c>
      <c r="BL76" s="23" t="s">
        <v>103</v>
      </c>
      <c r="BM76" s="23" t="s">
        <v>103</v>
      </c>
      <c r="BN76" s="23" t="s">
        <v>103</v>
      </c>
      <c r="BO76" s="23" t="s">
        <v>103</v>
      </c>
      <c r="BP76" s="23">
        <f t="shared" si="56"/>
        <v>0</v>
      </c>
      <c r="BQ76" s="23">
        <f t="shared" si="56"/>
        <v>0</v>
      </c>
      <c r="BR76" s="23">
        <f t="shared" si="56"/>
        <v>1</v>
      </c>
      <c r="BS76" s="23">
        <f t="shared" si="56"/>
        <v>0</v>
      </c>
      <c r="BT76" s="23">
        <f t="shared" si="57"/>
        <v>0</v>
      </c>
      <c r="BU76" s="23">
        <f t="shared" si="57"/>
        <v>0</v>
      </c>
      <c r="BV76" s="23">
        <f t="shared" si="57"/>
        <v>0</v>
      </c>
      <c r="BW76" s="23">
        <f t="shared" si="57"/>
        <v>0</v>
      </c>
      <c r="BX76" s="67"/>
    </row>
    <row r="77" spans="1:76" s="17" customFormat="1" ht="16.5" customHeight="1">
      <c r="A77" s="20" t="s">
        <v>187</v>
      </c>
      <c r="B77" s="46" t="s">
        <v>243</v>
      </c>
      <c r="C77" s="22" t="s">
        <v>244</v>
      </c>
      <c r="D77" s="24">
        <f>'[1]3'!N78+'[1]3'!Z78+'[1]3'!H78</f>
        <v>0</v>
      </c>
      <c r="E77" s="23">
        <f>'[1]3'!O78+'[1]3'!AA78+'[1]3'!I78</f>
        <v>0</v>
      </c>
      <c r="F77" s="23">
        <f>'[1]3'!P78+'[1]3'!AB78+'[1]3'!J78</f>
        <v>1</v>
      </c>
      <c r="G77" s="23">
        <f>'[1]3'!Q78+'[1]3'!AC78+'[1]3'!K78</f>
        <v>0</v>
      </c>
      <c r="H77" s="24">
        <f>'[1]3'!H78+'[1]3'!T78+'[1]3'!AF78</f>
        <v>0</v>
      </c>
      <c r="I77" s="23">
        <f>'[1]3'!I78+'[1]3'!U78+'[1]3'!AG78</f>
        <v>0</v>
      </c>
      <c r="J77" s="23">
        <f>'[1]3'!J78+'[1]3'!V78+'[1]3'!AH78</f>
        <v>0</v>
      </c>
      <c r="K77" s="23">
        <f>'[1]3'!K78+'[1]3'!W78+'[1]3'!AI78</f>
        <v>0</v>
      </c>
      <c r="L77" s="31">
        <v>0</v>
      </c>
      <c r="M77" s="25">
        <v>0</v>
      </c>
      <c r="N77" s="25">
        <v>0</v>
      </c>
      <c r="O77" s="25">
        <v>0</v>
      </c>
      <c r="P77" s="31">
        <v>0</v>
      </c>
      <c r="Q77" s="25">
        <v>0</v>
      </c>
      <c r="R77" s="25">
        <v>0</v>
      </c>
      <c r="S77" s="25">
        <v>0</v>
      </c>
      <c r="T77" s="31">
        <v>0</v>
      </c>
      <c r="U77" s="25">
        <v>0</v>
      </c>
      <c r="V77" s="25">
        <v>0</v>
      </c>
      <c r="W77" s="25">
        <v>0</v>
      </c>
      <c r="X77" s="24">
        <v>0</v>
      </c>
      <c r="Y77" s="23">
        <v>0</v>
      </c>
      <c r="Z77" s="23">
        <v>0</v>
      </c>
      <c r="AA77" s="23">
        <v>0</v>
      </c>
      <c r="AB77" s="31">
        <v>0</v>
      </c>
      <c r="AC77" s="32">
        <v>0</v>
      </c>
      <c r="AD77" s="32">
        <v>0</v>
      </c>
      <c r="AE77" s="32">
        <v>0</v>
      </c>
      <c r="AF77" s="31">
        <v>0</v>
      </c>
      <c r="AG77" s="32">
        <v>0</v>
      </c>
      <c r="AH77" s="32">
        <v>0</v>
      </c>
      <c r="AI77" s="32">
        <v>0</v>
      </c>
      <c r="AJ77" s="31">
        <v>0</v>
      </c>
      <c r="AK77" s="32">
        <v>0</v>
      </c>
      <c r="AL77" s="32">
        <v>0</v>
      </c>
      <c r="AM77" s="32">
        <v>0</v>
      </c>
      <c r="AN77" s="31">
        <v>0</v>
      </c>
      <c r="AO77" s="32">
        <v>0</v>
      </c>
      <c r="AP77" s="32">
        <v>0</v>
      </c>
      <c r="AQ77" s="32">
        <v>0</v>
      </c>
      <c r="AR77" s="31">
        <v>0</v>
      </c>
      <c r="AS77" s="32">
        <v>0</v>
      </c>
      <c r="AT77" s="32">
        <v>1</v>
      </c>
      <c r="AU77" s="32">
        <v>0</v>
      </c>
      <c r="AV77" s="31">
        <v>0</v>
      </c>
      <c r="AW77" s="32">
        <v>0</v>
      </c>
      <c r="AX77" s="32">
        <v>0</v>
      </c>
      <c r="AY77" s="32">
        <v>0</v>
      </c>
      <c r="AZ77" s="31">
        <v>0</v>
      </c>
      <c r="BA77" s="32">
        <v>0</v>
      </c>
      <c r="BB77" s="32">
        <v>0</v>
      </c>
      <c r="BC77" s="32">
        <v>0</v>
      </c>
      <c r="BD77" s="31">
        <v>0</v>
      </c>
      <c r="BE77" s="32">
        <v>0</v>
      </c>
      <c r="BF77" s="32">
        <v>0</v>
      </c>
      <c r="BG77" s="32">
        <v>0</v>
      </c>
      <c r="BH77" s="31">
        <v>0</v>
      </c>
      <c r="BI77" s="32">
        <v>0</v>
      </c>
      <c r="BJ77" s="32">
        <v>0</v>
      </c>
      <c r="BK77" s="32">
        <v>0</v>
      </c>
      <c r="BL77" s="23" t="s">
        <v>103</v>
      </c>
      <c r="BM77" s="23" t="s">
        <v>103</v>
      </c>
      <c r="BN77" s="23" t="s">
        <v>103</v>
      </c>
      <c r="BO77" s="23" t="s">
        <v>103</v>
      </c>
      <c r="BP77" s="23">
        <f t="shared" si="56"/>
        <v>0</v>
      </c>
      <c r="BQ77" s="23">
        <f t="shared" si="56"/>
        <v>0</v>
      </c>
      <c r="BR77" s="23">
        <f t="shared" si="56"/>
        <v>1</v>
      </c>
      <c r="BS77" s="23">
        <f t="shared" si="56"/>
        <v>0</v>
      </c>
      <c r="BT77" s="23">
        <f t="shared" si="57"/>
        <v>0</v>
      </c>
      <c r="BU77" s="23">
        <f t="shared" si="57"/>
        <v>0</v>
      </c>
      <c r="BV77" s="23">
        <f t="shared" si="57"/>
        <v>0</v>
      </c>
      <c r="BW77" s="23">
        <f t="shared" si="57"/>
        <v>0</v>
      </c>
      <c r="BX77" s="67"/>
    </row>
    <row r="78" spans="1:76" s="17" customFormat="1" ht="18" customHeight="1">
      <c r="A78" s="20" t="s">
        <v>187</v>
      </c>
      <c r="B78" s="46" t="s">
        <v>245</v>
      </c>
      <c r="C78" s="22" t="s">
        <v>246</v>
      </c>
      <c r="D78" s="24">
        <f>'[1]3'!N79+'[1]3'!Z79+'[1]3'!H79</f>
        <v>0</v>
      </c>
      <c r="E78" s="23">
        <f>'[1]3'!O79+'[1]3'!AA79+'[1]3'!I79</f>
        <v>0</v>
      </c>
      <c r="F78" s="23">
        <f>'[1]3'!P79+'[1]3'!AB79+'[1]3'!J79</f>
        <v>1</v>
      </c>
      <c r="G78" s="23">
        <f>'[1]3'!Q79+'[1]3'!AC79+'[1]3'!K79</f>
        <v>0</v>
      </c>
      <c r="H78" s="24">
        <f>'[1]3'!H79+'[1]3'!T79+'[1]3'!AF79</f>
        <v>0</v>
      </c>
      <c r="I78" s="23">
        <f>'[1]3'!I79+'[1]3'!U79+'[1]3'!AG79</f>
        <v>0</v>
      </c>
      <c r="J78" s="23">
        <f>'[1]3'!J79+'[1]3'!V79+'[1]3'!AH79</f>
        <v>0</v>
      </c>
      <c r="K78" s="23">
        <f>'[1]3'!K79+'[1]3'!W79+'[1]3'!AI79</f>
        <v>0</v>
      </c>
      <c r="L78" s="31">
        <v>0</v>
      </c>
      <c r="M78" s="25">
        <v>0</v>
      </c>
      <c r="N78" s="25">
        <v>0</v>
      </c>
      <c r="O78" s="25">
        <v>0</v>
      </c>
      <c r="P78" s="31">
        <v>0</v>
      </c>
      <c r="Q78" s="25">
        <v>0</v>
      </c>
      <c r="R78" s="25">
        <v>0</v>
      </c>
      <c r="S78" s="25">
        <v>0</v>
      </c>
      <c r="T78" s="31">
        <v>0</v>
      </c>
      <c r="U78" s="25">
        <v>0</v>
      </c>
      <c r="V78" s="25">
        <v>0</v>
      </c>
      <c r="W78" s="25">
        <v>0</v>
      </c>
      <c r="X78" s="24">
        <v>0</v>
      </c>
      <c r="Y78" s="23">
        <v>0</v>
      </c>
      <c r="Z78" s="23">
        <v>0</v>
      </c>
      <c r="AA78" s="23">
        <v>0</v>
      </c>
      <c r="AB78" s="31">
        <v>0</v>
      </c>
      <c r="AC78" s="32">
        <v>0</v>
      </c>
      <c r="AD78" s="32">
        <v>0</v>
      </c>
      <c r="AE78" s="32">
        <v>0</v>
      </c>
      <c r="AF78" s="31">
        <v>0</v>
      </c>
      <c r="AG78" s="32">
        <v>0</v>
      </c>
      <c r="AH78" s="32">
        <v>0</v>
      </c>
      <c r="AI78" s="32">
        <v>0</v>
      </c>
      <c r="AJ78" s="31">
        <v>0</v>
      </c>
      <c r="AK78" s="32">
        <v>0</v>
      </c>
      <c r="AL78" s="32">
        <v>1</v>
      </c>
      <c r="AM78" s="32">
        <v>0</v>
      </c>
      <c r="AN78" s="31">
        <v>0</v>
      </c>
      <c r="AO78" s="32">
        <v>0</v>
      </c>
      <c r="AP78" s="32">
        <v>0</v>
      </c>
      <c r="AQ78" s="32">
        <v>0</v>
      </c>
      <c r="AR78" s="31">
        <v>0</v>
      </c>
      <c r="AS78" s="32">
        <v>0</v>
      </c>
      <c r="AT78" s="32">
        <v>0</v>
      </c>
      <c r="AU78" s="32">
        <v>0</v>
      </c>
      <c r="AV78" s="31">
        <v>0</v>
      </c>
      <c r="AW78" s="32">
        <v>0</v>
      </c>
      <c r="AX78" s="32">
        <v>0</v>
      </c>
      <c r="AY78" s="32">
        <v>0</v>
      </c>
      <c r="AZ78" s="31">
        <v>0</v>
      </c>
      <c r="BA78" s="32">
        <v>0</v>
      </c>
      <c r="BB78" s="32">
        <v>0</v>
      </c>
      <c r="BC78" s="32">
        <v>0</v>
      </c>
      <c r="BD78" s="31">
        <v>0</v>
      </c>
      <c r="BE78" s="32">
        <v>0</v>
      </c>
      <c r="BF78" s="32">
        <v>0</v>
      </c>
      <c r="BG78" s="32">
        <v>0</v>
      </c>
      <c r="BH78" s="31">
        <v>0</v>
      </c>
      <c r="BI78" s="32">
        <v>0</v>
      </c>
      <c r="BJ78" s="32">
        <v>0</v>
      </c>
      <c r="BK78" s="32">
        <v>0</v>
      </c>
      <c r="BL78" s="23" t="s">
        <v>103</v>
      </c>
      <c r="BM78" s="23" t="s">
        <v>103</v>
      </c>
      <c r="BN78" s="23" t="s">
        <v>103</v>
      </c>
      <c r="BO78" s="23" t="s">
        <v>103</v>
      </c>
      <c r="BP78" s="23">
        <f t="shared" si="56"/>
        <v>0</v>
      </c>
      <c r="BQ78" s="23">
        <f t="shared" si="56"/>
        <v>0</v>
      </c>
      <c r="BR78" s="23">
        <f t="shared" si="56"/>
        <v>1</v>
      </c>
      <c r="BS78" s="23">
        <f t="shared" si="56"/>
        <v>0</v>
      </c>
      <c r="BT78" s="23">
        <f t="shared" si="57"/>
        <v>0</v>
      </c>
      <c r="BU78" s="23">
        <f t="shared" si="57"/>
        <v>0</v>
      </c>
      <c r="BV78" s="23">
        <f t="shared" si="57"/>
        <v>0</v>
      </c>
      <c r="BW78" s="23">
        <f t="shared" si="57"/>
        <v>0</v>
      </c>
      <c r="BX78" s="68"/>
    </row>
    <row r="79" spans="1:76" s="17" customFormat="1" ht="24.75" customHeight="1">
      <c r="A79" s="20" t="s">
        <v>187</v>
      </c>
      <c r="B79" s="21" t="s">
        <v>247</v>
      </c>
      <c r="C79" s="50" t="s">
        <v>248</v>
      </c>
      <c r="D79" s="24">
        <f>'[1]3'!N80+'[1]3'!Z80+'[1]3'!H80</f>
        <v>0</v>
      </c>
      <c r="E79" s="23">
        <f>'[1]3'!O80+'[1]3'!AA80+'[1]3'!I80</f>
        <v>0</v>
      </c>
      <c r="F79" s="23">
        <f>'[1]3'!P80+'[1]3'!AB80+'[1]3'!J80</f>
        <v>0</v>
      </c>
      <c r="G79" s="23">
        <f>'[1]3'!Q80+'[1]3'!AC80+'[1]3'!K80</f>
        <v>0</v>
      </c>
      <c r="H79" s="24">
        <f>'[1]3'!H80+'[1]3'!T80+'[1]3'!AF80</f>
        <v>0</v>
      </c>
      <c r="I79" s="23">
        <f>'[1]3'!I80+'[1]3'!U80+'[1]3'!AG80</f>
        <v>0</v>
      </c>
      <c r="J79" s="23">
        <f>'[1]3'!J80+'[1]3'!V80+'[1]3'!AH80</f>
        <v>1</v>
      </c>
      <c r="K79" s="23">
        <f>'[1]3'!K80+'[1]3'!W80+'[1]3'!AI80</f>
        <v>0</v>
      </c>
      <c r="L79" s="31">
        <v>0</v>
      </c>
      <c r="M79" s="25">
        <v>0</v>
      </c>
      <c r="N79" s="25">
        <v>0</v>
      </c>
      <c r="O79" s="25">
        <v>0</v>
      </c>
      <c r="P79" s="31">
        <v>0</v>
      </c>
      <c r="Q79" s="25">
        <v>0</v>
      </c>
      <c r="R79" s="25">
        <v>0</v>
      </c>
      <c r="S79" s="25">
        <v>0</v>
      </c>
      <c r="T79" s="31">
        <v>0</v>
      </c>
      <c r="U79" s="25">
        <v>0</v>
      </c>
      <c r="V79" s="25">
        <v>0</v>
      </c>
      <c r="W79" s="25">
        <v>0</v>
      </c>
      <c r="X79" s="24">
        <v>0</v>
      </c>
      <c r="Y79" s="23">
        <v>0</v>
      </c>
      <c r="Z79" s="23">
        <v>1</v>
      </c>
      <c r="AA79" s="23">
        <v>0</v>
      </c>
      <c r="AB79" s="31">
        <v>0</v>
      </c>
      <c r="AC79" s="32">
        <v>0</v>
      </c>
      <c r="AD79" s="32">
        <v>0</v>
      </c>
      <c r="AE79" s="32">
        <v>0</v>
      </c>
      <c r="AF79" s="31">
        <v>0</v>
      </c>
      <c r="AG79" s="32">
        <v>0</v>
      </c>
      <c r="AH79" s="32">
        <v>0</v>
      </c>
      <c r="AI79" s="32">
        <v>0</v>
      </c>
      <c r="AJ79" s="31">
        <v>0</v>
      </c>
      <c r="AK79" s="32">
        <v>0</v>
      </c>
      <c r="AL79" s="32">
        <v>0</v>
      </c>
      <c r="AM79" s="32">
        <v>0</v>
      </c>
      <c r="AN79" s="31">
        <v>0</v>
      </c>
      <c r="AO79" s="32">
        <v>0</v>
      </c>
      <c r="AP79" s="32">
        <v>0</v>
      </c>
      <c r="AQ79" s="32">
        <v>0</v>
      </c>
      <c r="AR79" s="31">
        <v>0</v>
      </c>
      <c r="AS79" s="32">
        <v>0</v>
      </c>
      <c r="AT79" s="32">
        <v>0</v>
      </c>
      <c r="AU79" s="32">
        <v>0</v>
      </c>
      <c r="AV79" s="31">
        <v>0</v>
      </c>
      <c r="AW79" s="32">
        <v>0</v>
      </c>
      <c r="AX79" s="32">
        <v>0</v>
      </c>
      <c r="AY79" s="32">
        <v>0</v>
      </c>
      <c r="AZ79" s="31">
        <v>0</v>
      </c>
      <c r="BA79" s="32">
        <v>0</v>
      </c>
      <c r="BB79" s="32">
        <v>0</v>
      </c>
      <c r="BC79" s="32">
        <v>0</v>
      </c>
      <c r="BD79" s="31">
        <v>0</v>
      </c>
      <c r="BE79" s="32">
        <v>0</v>
      </c>
      <c r="BF79" s="32">
        <v>0</v>
      </c>
      <c r="BG79" s="32">
        <v>0</v>
      </c>
      <c r="BH79" s="31">
        <v>0</v>
      </c>
      <c r="BI79" s="32">
        <v>0</v>
      </c>
      <c r="BJ79" s="32">
        <v>0</v>
      </c>
      <c r="BK79" s="32">
        <v>0</v>
      </c>
      <c r="BL79" s="23" t="s">
        <v>103</v>
      </c>
      <c r="BM79" s="23" t="s">
        <v>103</v>
      </c>
      <c r="BN79" s="23" t="s">
        <v>103</v>
      </c>
      <c r="BO79" s="23" t="s">
        <v>103</v>
      </c>
      <c r="BP79" s="23">
        <f t="shared" si="56"/>
        <v>0</v>
      </c>
      <c r="BQ79" s="23">
        <f t="shared" si="56"/>
        <v>0</v>
      </c>
      <c r="BR79" s="23">
        <f t="shared" si="56"/>
        <v>0</v>
      </c>
      <c r="BS79" s="23">
        <f t="shared" si="56"/>
        <v>0</v>
      </c>
      <c r="BT79" s="23">
        <f t="shared" si="57"/>
        <v>0</v>
      </c>
      <c r="BU79" s="23">
        <f t="shared" si="57"/>
        <v>0</v>
      </c>
      <c r="BV79" s="23">
        <f t="shared" si="57"/>
        <v>1</v>
      </c>
      <c r="BW79" s="23">
        <f t="shared" si="57"/>
        <v>0</v>
      </c>
      <c r="BX79" s="66" t="s">
        <v>249</v>
      </c>
    </row>
    <row r="80" spans="1:76" s="17" customFormat="1" ht="46.5" customHeight="1">
      <c r="A80" s="20" t="s">
        <v>187</v>
      </c>
      <c r="B80" s="21" t="s">
        <v>250</v>
      </c>
      <c r="C80" s="50" t="s">
        <v>251</v>
      </c>
      <c r="D80" s="24">
        <f>'[1]3'!N81+'[1]3'!Z81+'[1]3'!H81</f>
        <v>0</v>
      </c>
      <c r="E80" s="23">
        <f>'[1]3'!O81+'[1]3'!AA81+'[1]3'!I81</f>
        <v>0</v>
      </c>
      <c r="F80" s="23">
        <f>'[1]3'!P81+'[1]3'!AB81+'[1]3'!J81</f>
        <v>0</v>
      </c>
      <c r="G80" s="23">
        <f>'[1]3'!Q81+'[1]3'!AC81+'[1]3'!K81</f>
        <v>0</v>
      </c>
      <c r="H80" s="24">
        <f>'[1]3'!H81+'[1]3'!T81+'[1]3'!AF81</f>
        <v>0</v>
      </c>
      <c r="I80" s="23">
        <f>'[1]3'!I81+'[1]3'!U81+'[1]3'!AG81</f>
        <v>0</v>
      </c>
      <c r="J80" s="23">
        <f>'[1]3'!J81+'[1]3'!V81+'[1]3'!AH81</f>
        <v>1</v>
      </c>
      <c r="K80" s="23">
        <f>'[1]3'!K81+'[1]3'!W81+'[1]3'!AI81</f>
        <v>0</v>
      </c>
      <c r="L80" s="31">
        <v>0</v>
      </c>
      <c r="M80" s="25">
        <v>0</v>
      </c>
      <c r="N80" s="25">
        <v>0</v>
      </c>
      <c r="O80" s="25">
        <v>0</v>
      </c>
      <c r="P80" s="31">
        <v>0</v>
      </c>
      <c r="Q80" s="25">
        <v>0</v>
      </c>
      <c r="R80" s="25">
        <v>0</v>
      </c>
      <c r="S80" s="25">
        <v>0</v>
      </c>
      <c r="T80" s="31">
        <v>0</v>
      </c>
      <c r="U80" s="25">
        <v>0</v>
      </c>
      <c r="V80" s="25">
        <v>0</v>
      </c>
      <c r="W80" s="25">
        <v>0</v>
      </c>
      <c r="X80" s="24">
        <v>0</v>
      </c>
      <c r="Y80" s="23">
        <v>0</v>
      </c>
      <c r="Z80" s="23">
        <v>1</v>
      </c>
      <c r="AA80" s="23">
        <v>0</v>
      </c>
      <c r="AB80" s="31">
        <v>0</v>
      </c>
      <c r="AC80" s="32">
        <v>0</v>
      </c>
      <c r="AD80" s="32">
        <v>0</v>
      </c>
      <c r="AE80" s="32">
        <v>0</v>
      </c>
      <c r="AF80" s="31">
        <v>0</v>
      </c>
      <c r="AG80" s="32">
        <v>0</v>
      </c>
      <c r="AH80" s="32">
        <v>0</v>
      </c>
      <c r="AI80" s="32">
        <v>0</v>
      </c>
      <c r="AJ80" s="31">
        <v>0</v>
      </c>
      <c r="AK80" s="32">
        <v>0</v>
      </c>
      <c r="AL80" s="32">
        <v>0</v>
      </c>
      <c r="AM80" s="32">
        <v>0</v>
      </c>
      <c r="AN80" s="31">
        <v>0</v>
      </c>
      <c r="AO80" s="32">
        <v>0</v>
      </c>
      <c r="AP80" s="32">
        <v>0</v>
      </c>
      <c r="AQ80" s="32">
        <v>0</v>
      </c>
      <c r="AR80" s="31">
        <v>0</v>
      </c>
      <c r="AS80" s="32">
        <v>0</v>
      </c>
      <c r="AT80" s="32">
        <v>0</v>
      </c>
      <c r="AU80" s="32">
        <v>0</v>
      </c>
      <c r="AV80" s="31">
        <v>0</v>
      </c>
      <c r="AW80" s="32">
        <v>0</v>
      </c>
      <c r="AX80" s="32">
        <v>0</v>
      </c>
      <c r="AY80" s="32">
        <v>0</v>
      </c>
      <c r="AZ80" s="31">
        <v>0</v>
      </c>
      <c r="BA80" s="32">
        <v>0</v>
      </c>
      <c r="BB80" s="32">
        <v>0</v>
      </c>
      <c r="BC80" s="32">
        <v>0</v>
      </c>
      <c r="BD80" s="31">
        <v>0</v>
      </c>
      <c r="BE80" s="32">
        <v>0</v>
      </c>
      <c r="BF80" s="32">
        <v>0</v>
      </c>
      <c r="BG80" s="32">
        <v>0</v>
      </c>
      <c r="BH80" s="31">
        <v>0</v>
      </c>
      <c r="BI80" s="32">
        <v>0</v>
      </c>
      <c r="BJ80" s="32">
        <v>0</v>
      </c>
      <c r="BK80" s="32">
        <v>0</v>
      </c>
      <c r="BL80" s="23" t="s">
        <v>103</v>
      </c>
      <c r="BM80" s="23" t="s">
        <v>103</v>
      </c>
      <c r="BN80" s="23" t="s">
        <v>103</v>
      </c>
      <c r="BO80" s="23" t="s">
        <v>103</v>
      </c>
      <c r="BP80" s="23">
        <f t="shared" si="56"/>
        <v>0</v>
      </c>
      <c r="BQ80" s="23">
        <f t="shared" si="56"/>
        <v>0</v>
      </c>
      <c r="BR80" s="23">
        <f t="shared" si="56"/>
        <v>0</v>
      </c>
      <c r="BS80" s="23">
        <f t="shared" si="56"/>
        <v>0</v>
      </c>
      <c r="BT80" s="23">
        <f t="shared" si="57"/>
        <v>0</v>
      </c>
      <c r="BU80" s="23">
        <f t="shared" si="57"/>
        <v>0</v>
      </c>
      <c r="BV80" s="23">
        <f t="shared" si="57"/>
        <v>1</v>
      </c>
      <c r="BW80" s="23">
        <f t="shared" si="57"/>
        <v>0</v>
      </c>
      <c r="BX80" s="68"/>
    </row>
    <row r="81" spans="1:76" s="17" customFormat="1" ht="47.25">
      <c r="A81" s="20" t="s">
        <v>187</v>
      </c>
      <c r="B81" s="21" t="s">
        <v>252</v>
      </c>
      <c r="C81" s="22" t="s">
        <v>253</v>
      </c>
      <c r="D81" s="24">
        <f>'[1]3'!N82+'[1]3'!Z82+'[1]3'!H82</f>
        <v>0</v>
      </c>
      <c r="E81" s="23">
        <f>'[1]3'!O82+'[1]3'!AA82+'[1]3'!I82</f>
        <v>0</v>
      </c>
      <c r="F81" s="23">
        <f>'[1]3'!P82+'[1]3'!AB82+'[1]3'!J82</f>
        <v>12</v>
      </c>
      <c r="G81" s="23">
        <f>'[1]3'!Q82+'[1]3'!AC82+'[1]3'!K82</f>
        <v>0</v>
      </c>
      <c r="H81" s="24">
        <f>'[1]3'!H82+'[1]3'!T82+'[1]3'!AF82</f>
        <v>0</v>
      </c>
      <c r="I81" s="23">
        <f>'[1]3'!I82+'[1]3'!U82+'[1]3'!AG82</f>
        <v>0</v>
      </c>
      <c r="J81" s="23">
        <f>'[1]3'!J82+'[1]3'!V82+'[1]3'!AH82</f>
        <v>11</v>
      </c>
      <c r="K81" s="23">
        <f>'[1]3'!K82+'[1]3'!W82+'[1]3'!AI82</f>
        <v>0</v>
      </c>
      <c r="L81" s="31">
        <v>0</v>
      </c>
      <c r="M81" s="25">
        <v>0</v>
      </c>
      <c r="N81" s="25">
        <v>2</v>
      </c>
      <c r="O81" s="25">
        <v>0</v>
      </c>
      <c r="P81" s="31">
        <v>0</v>
      </c>
      <c r="Q81" s="25">
        <v>0</v>
      </c>
      <c r="R81" s="25">
        <v>2</v>
      </c>
      <c r="S81" s="25">
        <v>0</v>
      </c>
      <c r="T81" s="31">
        <v>0</v>
      </c>
      <c r="U81" s="25">
        <v>0</v>
      </c>
      <c r="V81" s="25">
        <v>2</v>
      </c>
      <c r="W81" s="25">
        <v>0</v>
      </c>
      <c r="X81" s="24">
        <v>0</v>
      </c>
      <c r="Y81" s="23">
        <v>0</v>
      </c>
      <c r="Z81" s="23">
        <v>1</v>
      </c>
      <c r="AA81" s="23">
        <v>0</v>
      </c>
      <c r="AB81" s="31">
        <v>0</v>
      </c>
      <c r="AC81" s="32">
        <v>0</v>
      </c>
      <c r="AD81" s="32">
        <v>0</v>
      </c>
      <c r="AE81" s="32">
        <v>0</v>
      </c>
      <c r="AF81" s="31">
        <v>0</v>
      </c>
      <c r="AG81" s="32">
        <v>0</v>
      </c>
      <c r="AH81" s="32">
        <v>0</v>
      </c>
      <c r="AI81" s="32">
        <v>0</v>
      </c>
      <c r="AJ81" s="31">
        <v>0</v>
      </c>
      <c r="AK81" s="32">
        <v>0</v>
      </c>
      <c r="AL81" s="32">
        <v>0</v>
      </c>
      <c r="AM81" s="32">
        <v>0</v>
      </c>
      <c r="AN81" s="31">
        <v>0</v>
      </c>
      <c r="AO81" s="32">
        <v>0</v>
      </c>
      <c r="AP81" s="32">
        <v>0</v>
      </c>
      <c r="AQ81" s="32">
        <v>0</v>
      </c>
      <c r="AR81" s="31">
        <v>0</v>
      </c>
      <c r="AS81" s="32">
        <v>0</v>
      </c>
      <c r="AT81" s="32">
        <v>0</v>
      </c>
      <c r="AU81" s="32">
        <v>0</v>
      </c>
      <c r="AV81" s="31">
        <v>0</v>
      </c>
      <c r="AW81" s="32">
        <v>0</v>
      </c>
      <c r="AX81" s="32">
        <v>0</v>
      </c>
      <c r="AY81" s="32">
        <v>0</v>
      </c>
      <c r="AZ81" s="31">
        <v>0</v>
      </c>
      <c r="BA81" s="32">
        <v>0</v>
      </c>
      <c r="BB81" s="32">
        <v>0</v>
      </c>
      <c r="BC81" s="32">
        <v>0</v>
      </c>
      <c r="BD81" s="31">
        <v>0</v>
      </c>
      <c r="BE81" s="32">
        <v>0</v>
      </c>
      <c r="BF81" s="32">
        <v>0</v>
      </c>
      <c r="BG81" s="32">
        <v>0</v>
      </c>
      <c r="BH81" s="31">
        <v>0</v>
      </c>
      <c r="BI81" s="32">
        <v>0</v>
      </c>
      <c r="BJ81" s="32">
        <v>0</v>
      </c>
      <c r="BK81" s="32">
        <v>0</v>
      </c>
      <c r="BL81" s="23" t="s">
        <v>103</v>
      </c>
      <c r="BM81" s="23" t="s">
        <v>103</v>
      </c>
      <c r="BN81" s="23" t="s">
        <v>103</v>
      </c>
      <c r="BO81" s="23" t="s">
        <v>103</v>
      </c>
      <c r="BP81" s="23">
        <f t="shared" si="56"/>
        <v>0</v>
      </c>
      <c r="BQ81" s="23">
        <f t="shared" si="56"/>
        <v>0</v>
      </c>
      <c r="BR81" s="23">
        <f t="shared" si="56"/>
        <v>2</v>
      </c>
      <c r="BS81" s="23">
        <f t="shared" si="56"/>
        <v>0</v>
      </c>
      <c r="BT81" s="23">
        <f t="shared" si="57"/>
        <v>0</v>
      </c>
      <c r="BU81" s="23">
        <f t="shared" si="57"/>
        <v>0</v>
      </c>
      <c r="BV81" s="23">
        <f t="shared" si="57"/>
        <v>1</v>
      </c>
      <c r="BW81" s="23">
        <f t="shared" si="57"/>
        <v>0</v>
      </c>
      <c r="BX81" s="43" t="s">
        <v>254</v>
      </c>
    </row>
    <row r="82" spans="1:76" s="17" customFormat="1" ht="31.5" customHeight="1">
      <c r="A82" s="20" t="s">
        <v>187</v>
      </c>
      <c r="B82" s="21" t="s">
        <v>255</v>
      </c>
      <c r="C82" s="51" t="s">
        <v>256</v>
      </c>
      <c r="D82" s="24">
        <f>'[1]3'!N83+'[1]3'!Z83+'[1]3'!H83</f>
        <v>0</v>
      </c>
      <c r="E82" s="23">
        <f>'[1]3'!O83+'[1]3'!AA83+'[1]3'!I83</f>
        <v>0</v>
      </c>
      <c r="F82" s="23">
        <f>'[1]3'!P83+'[1]3'!AB83+'[1]3'!J83</f>
        <v>0</v>
      </c>
      <c r="G82" s="23">
        <f>'[1]3'!Q83+'[1]3'!AC83+'[1]3'!K83</f>
        <v>0</v>
      </c>
      <c r="H82" s="24">
        <f>'[1]3'!H83+'[1]3'!T83+'[1]3'!AF83</f>
        <v>0</v>
      </c>
      <c r="I82" s="23">
        <f>'[1]3'!I83+'[1]3'!U83+'[1]3'!AG83</f>
        <v>0</v>
      </c>
      <c r="J82" s="23">
        <f>'[1]3'!J83+'[1]3'!V83+'[1]3'!AH83</f>
        <v>11</v>
      </c>
      <c r="K82" s="23">
        <f>'[1]3'!K83+'[1]3'!W83+'[1]3'!AI83</f>
        <v>0</v>
      </c>
      <c r="L82" s="31">
        <v>0</v>
      </c>
      <c r="M82" s="25">
        <v>0</v>
      </c>
      <c r="N82" s="25">
        <v>0</v>
      </c>
      <c r="O82" s="25">
        <v>0</v>
      </c>
      <c r="P82" s="31">
        <v>0</v>
      </c>
      <c r="Q82" s="25">
        <v>0</v>
      </c>
      <c r="R82" s="25">
        <v>0</v>
      </c>
      <c r="S82" s="25">
        <v>0</v>
      </c>
      <c r="T82" s="31">
        <v>0</v>
      </c>
      <c r="U82" s="25">
        <v>0</v>
      </c>
      <c r="V82" s="25">
        <v>0</v>
      </c>
      <c r="W82" s="25">
        <v>0</v>
      </c>
      <c r="X82" s="24">
        <v>0</v>
      </c>
      <c r="Y82" s="23">
        <v>0</v>
      </c>
      <c r="Z82" s="23">
        <v>11</v>
      </c>
      <c r="AA82" s="23">
        <v>0</v>
      </c>
      <c r="AB82" s="31">
        <v>0</v>
      </c>
      <c r="AC82" s="32">
        <v>0</v>
      </c>
      <c r="AD82" s="32">
        <v>0</v>
      </c>
      <c r="AE82" s="32">
        <v>0</v>
      </c>
      <c r="AF82" s="31">
        <v>0</v>
      </c>
      <c r="AG82" s="32">
        <v>0</v>
      </c>
      <c r="AH82" s="32">
        <v>0</v>
      </c>
      <c r="AI82" s="32">
        <v>0</v>
      </c>
      <c r="AJ82" s="31">
        <v>0</v>
      </c>
      <c r="AK82" s="32">
        <v>0</v>
      </c>
      <c r="AL82" s="32">
        <v>0</v>
      </c>
      <c r="AM82" s="32">
        <v>0</v>
      </c>
      <c r="AN82" s="31">
        <v>0</v>
      </c>
      <c r="AO82" s="32">
        <v>0</v>
      </c>
      <c r="AP82" s="32">
        <v>0</v>
      </c>
      <c r="AQ82" s="32">
        <v>0</v>
      </c>
      <c r="AR82" s="31">
        <v>0</v>
      </c>
      <c r="AS82" s="32">
        <v>0</v>
      </c>
      <c r="AT82" s="32">
        <v>0</v>
      </c>
      <c r="AU82" s="32">
        <v>0</v>
      </c>
      <c r="AV82" s="31">
        <v>0</v>
      </c>
      <c r="AW82" s="32">
        <v>0</v>
      </c>
      <c r="AX82" s="32">
        <v>0</v>
      </c>
      <c r="AY82" s="32">
        <v>0</v>
      </c>
      <c r="AZ82" s="31">
        <v>0</v>
      </c>
      <c r="BA82" s="32">
        <v>0</v>
      </c>
      <c r="BB82" s="32">
        <v>0</v>
      </c>
      <c r="BC82" s="32">
        <v>0</v>
      </c>
      <c r="BD82" s="31">
        <v>0</v>
      </c>
      <c r="BE82" s="32">
        <v>0</v>
      </c>
      <c r="BF82" s="32">
        <v>0</v>
      </c>
      <c r="BG82" s="32">
        <v>0</v>
      </c>
      <c r="BH82" s="31">
        <v>0</v>
      </c>
      <c r="BI82" s="32">
        <v>0</v>
      </c>
      <c r="BJ82" s="32">
        <v>0</v>
      </c>
      <c r="BK82" s="32">
        <v>0</v>
      </c>
      <c r="BL82" s="23" t="s">
        <v>103</v>
      </c>
      <c r="BM82" s="23" t="s">
        <v>103</v>
      </c>
      <c r="BN82" s="23" t="s">
        <v>103</v>
      </c>
      <c r="BO82" s="23" t="s">
        <v>103</v>
      </c>
      <c r="BP82" s="23">
        <f t="shared" si="56"/>
        <v>0</v>
      </c>
      <c r="BQ82" s="23">
        <f t="shared" si="56"/>
        <v>0</v>
      </c>
      <c r="BR82" s="23">
        <f t="shared" si="56"/>
        <v>0</v>
      </c>
      <c r="BS82" s="23">
        <f t="shared" si="56"/>
        <v>0</v>
      </c>
      <c r="BT82" s="23">
        <f t="shared" si="57"/>
        <v>0</v>
      </c>
      <c r="BU82" s="23">
        <f t="shared" si="57"/>
        <v>0</v>
      </c>
      <c r="BV82" s="23">
        <f t="shared" si="57"/>
        <v>11</v>
      </c>
      <c r="BW82" s="23">
        <f t="shared" si="57"/>
        <v>0</v>
      </c>
      <c r="BX82" s="69" t="s">
        <v>257</v>
      </c>
    </row>
    <row r="83" spans="1:76" s="17" customFormat="1" ht="31.5">
      <c r="A83" s="20" t="s">
        <v>187</v>
      </c>
      <c r="B83" s="21" t="s">
        <v>258</v>
      </c>
      <c r="C83" s="51" t="s">
        <v>259</v>
      </c>
      <c r="D83" s="24">
        <f>'[1]3'!N84+'[1]3'!Z84+'[1]3'!H84</f>
        <v>0</v>
      </c>
      <c r="E83" s="23">
        <f>'[1]3'!O84+'[1]3'!AA84+'[1]3'!I84</f>
        <v>0</v>
      </c>
      <c r="F83" s="23">
        <f>'[1]3'!P84+'[1]3'!AB84+'[1]3'!J84</f>
        <v>0</v>
      </c>
      <c r="G83" s="23">
        <f>'[1]3'!Q84+'[1]3'!AC84+'[1]3'!K84</f>
        <v>0</v>
      </c>
      <c r="H83" s="24">
        <f>'[1]3'!H84+'[1]3'!T84+'[1]3'!AF84</f>
        <v>0</v>
      </c>
      <c r="I83" s="23">
        <f>'[1]3'!I84+'[1]3'!U84+'[1]3'!AG84</f>
        <v>0</v>
      </c>
      <c r="J83" s="23">
        <f>'[1]3'!J84+'[1]3'!V84+'[1]3'!AH84</f>
        <v>1</v>
      </c>
      <c r="K83" s="23">
        <f>'[1]3'!K84+'[1]3'!W84+'[1]3'!AI84</f>
        <v>0</v>
      </c>
      <c r="L83" s="31">
        <v>0</v>
      </c>
      <c r="M83" s="25">
        <v>0</v>
      </c>
      <c r="N83" s="25">
        <v>0</v>
      </c>
      <c r="O83" s="25">
        <v>0</v>
      </c>
      <c r="P83" s="31">
        <v>0</v>
      </c>
      <c r="Q83" s="25">
        <v>0</v>
      </c>
      <c r="R83" s="25">
        <v>0</v>
      </c>
      <c r="S83" s="25">
        <v>0</v>
      </c>
      <c r="T83" s="31">
        <v>0</v>
      </c>
      <c r="U83" s="25">
        <v>0</v>
      </c>
      <c r="V83" s="25">
        <v>0</v>
      </c>
      <c r="W83" s="25">
        <v>0</v>
      </c>
      <c r="X83" s="24">
        <v>0</v>
      </c>
      <c r="Y83" s="23">
        <v>0</v>
      </c>
      <c r="Z83" s="23">
        <v>1</v>
      </c>
      <c r="AA83" s="23">
        <v>0</v>
      </c>
      <c r="AB83" s="31">
        <v>0</v>
      </c>
      <c r="AC83" s="32">
        <v>0</v>
      </c>
      <c r="AD83" s="32">
        <v>0</v>
      </c>
      <c r="AE83" s="32">
        <v>0</v>
      </c>
      <c r="AF83" s="31">
        <v>0</v>
      </c>
      <c r="AG83" s="32">
        <v>0</v>
      </c>
      <c r="AH83" s="32">
        <v>0</v>
      </c>
      <c r="AI83" s="32">
        <v>0</v>
      </c>
      <c r="AJ83" s="31">
        <v>0</v>
      </c>
      <c r="AK83" s="32">
        <v>0</v>
      </c>
      <c r="AL83" s="32">
        <v>0</v>
      </c>
      <c r="AM83" s="32">
        <v>0</v>
      </c>
      <c r="AN83" s="31">
        <v>0</v>
      </c>
      <c r="AO83" s="32">
        <v>0</v>
      </c>
      <c r="AP83" s="32">
        <v>0</v>
      </c>
      <c r="AQ83" s="32">
        <v>0</v>
      </c>
      <c r="AR83" s="31">
        <v>0</v>
      </c>
      <c r="AS83" s="32">
        <v>0</v>
      </c>
      <c r="AT83" s="32">
        <v>0</v>
      </c>
      <c r="AU83" s="32">
        <v>0</v>
      </c>
      <c r="AV83" s="31">
        <v>0</v>
      </c>
      <c r="AW83" s="32">
        <v>0</v>
      </c>
      <c r="AX83" s="32">
        <v>0</v>
      </c>
      <c r="AY83" s="32">
        <v>0</v>
      </c>
      <c r="AZ83" s="31">
        <v>0</v>
      </c>
      <c r="BA83" s="32">
        <v>0</v>
      </c>
      <c r="BB83" s="32">
        <v>0</v>
      </c>
      <c r="BC83" s="32">
        <v>0</v>
      </c>
      <c r="BD83" s="31">
        <v>0</v>
      </c>
      <c r="BE83" s="32">
        <v>0</v>
      </c>
      <c r="BF83" s="32">
        <v>0</v>
      </c>
      <c r="BG83" s="32">
        <v>0</v>
      </c>
      <c r="BH83" s="31">
        <v>0</v>
      </c>
      <c r="BI83" s="32">
        <v>0</v>
      </c>
      <c r="BJ83" s="32">
        <v>0</v>
      </c>
      <c r="BK83" s="32">
        <v>0</v>
      </c>
      <c r="BL83" s="23" t="s">
        <v>103</v>
      </c>
      <c r="BM83" s="23" t="s">
        <v>103</v>
      </c>
      <c r="BN83" s="23" t="s">
        <v>103</v>
      </c>
      <c r="BO83" s="23" t="s">
        <v>103</v>
      </c>
      <c r="BP83" s="23">
        <f t="shared" si="56"/>
        <v>0</v>
      </c>
      <c r="BQ83" s="23">
        <f t="shared" si="56"/>
        <v>0</v>
      </c>
      <c r="BR83" s="23">
        <f t="shared" si="56"/>
        <v>0</v>
      </c>
      <c r="BS83" s="23">
        <f t="shared" si="56"/>
        <v>0</v>
      </c>
      <c r="BT83" s="23">
        <f t="shared" si="57"/>
        <v>0</v>
      </c>
      <c r="BU83" s="23">
        <f t="shared" si="57"/>
        <v>0</v>
      </c>
      <c r="BV83" s="23">
        <f t="shared" si="57"/>
        <v>1</v>
      </c>
      <c r="BW83" s="23">
        <f t="shared" si="57"/>
        <v>0</v>
      </c>
      <c r="BX83" s="70"/>
    </row>
    <row r="84" spans="1:76" s="17" customFormat="1">
      <c r="A84" s="20" t="s">
        <v>187</v>
      </c>
      <c r="B84" s="21" t="s">
        <v>260</v>
      </c>
      <c r="C84" s="51" t="s">
        <v>261</v>
      </c>
      <c r="D84" s="24">
        <f>'[1]3'!N85+'[1]3'!Z85+'[1]3'!H85</f>
        <v>0</v>
      </c>
      <c r="E84" s="23">
        <f>'[1]3'!O85+'[1]3'!AA85+'[1]3'!I85</f>
        <v>0</v>
      </c>
      <c r="F84" s="23">
        <f>'[1]3'!P85+'[1]3'!AB85+'[1]3'!J85</f>
        <v>0</v>
      </c>
      <c r="G84" s="23">
        <f>'[1]3'!Q85+'[1]3'!AC85+'[1]3'!K85</f>
        <v>0</v>
      </c>
      <c r="H84" s="24">
        <f>'[1]3'!H85+'[1]3'!T85+'[1]3'!AF85</f>
        <v>0</v>
      </c>
      <c r="I84" s="23">
        <f>'[1]3'!I85+'[1]3'!U85+'[1]3'!AG85</f>
        <v>0</v>
      </c>
      <c r="J84" s="23">
        <f>'[1]3'!J85+'[1]3'!V85+'[1]3'!AH85</f>
        <v>6</v>
      </c>
      <c r="K84" s="23">
        <f>'[1]3'!K85+'[1]3'!W85+'[1]3'!AI85</f>
        <v>0</v>
      </c>
      <c r="L84" s="31">
        <v>0</v>
      </c>
      <c r="M84" s="25">
        <v>0</v>
      </c>
      <c r="N84" s="25">
        <v>0</v>
      </c>
      <c r="O84" s="25">
        <v>0</v>
      </c>
      <c r="P84" s="31">
        <v>0</v>
      </c>
      <c r="Q84" s="25">
        <v>0</v>
      </c>
      <c r="R84" s="25">
        <v>0</v>
      </c>
      <c r="S84" s="25">
        <v>0</v>
      </c>
      <c r="T84" s="31">
        <v>0</v>
      </c>
      <c r="U84" s="25">
        <v>0</v>
      </c>
      <c r="V84" s="25">
        <v>0</v>
      </c>
      <c r="W84" s="25">
        <v>0</v>
      </c>
      <c r="X84" s="24">
        <v>0</v>
      </c>
      <c r="Y84" s="23">
        <v>0</v>
      </c>
      <c r="Z84" s="23">
        <v>6</v>
      </c>
      <c r="AA84" s="23">
        <v>0</v>
      </c>
      <c r="AB84" s="31">
        <v>0</v>
      </c>
      <c r="AC84" s="32">
        <v>0</v>
      </c>
      <c r="AD84" s="32">
        <v>0</v>
      </c>
      <c r="AE84" s="32">
        <v>0</v>
      </c>
      <c r="AF84" s="31">
        <v>0</v>
      </c>
      <c r="AG84" s="32">
        <v>0</v>
      </c>
      <c r="AH84" s="32">
        <v>0</v>
      </c>
      <c r="AI84" s="32">
        <v>0</v>
      </c>
      <c r="AJ84" s="31">
        <v>0</v>
      </c>
      <c r="AK84" s="32">
        <v>0</v>
      </c>
      <c r="AL84" s="32">
        <v>0</v>
      </c>
      <c r="AM84" s="32">
        <v>0</v>
      </c>
      <c r="AN84" s="31">
        <v>0</v>
      </c>
      <c r="AO84" s="32">
        <v>0</v>
      </c>
      <c r="AP84" s="32">
        <v>0</v>
      </c>
      <c r="AQ84" s="32">
        <v>0</v>
      </c>
      <c r="AR84" s="31">
        <v>0</v>
      </c>
      <c r="AS84" s="32">
        <v>0</v>
      </c>
      <c r="AT84" s="32">
        <v>0</v>
      </c>
      <c r="AU84" s="32">
        <v>0</v>
      </c>
      <c r="AV84" s="31">
        <v>0</v>
      </c>
      <c r="AW84" s="32">
        <v>0</v>
      </c>
      <c r="AX84" s="32">
        <v>0</v>
      </c>
      <c r="AY84" s="32">
        <v>0</v>
      </c>
      <c r="AZ84" s="31">
        <v>0</v>
      </c>
      <c r="BA84" s="32">
        <v>0</v>
      </c>
      <c r="BB84" s="32">
        <v>0</v>
      </c>
      <c r="BC84" s="32">
        <v>0</v>
      </c>
      <c r="BD84" s="31">
        <v>0</v>
      </c>
      <c r="BE84" s="32">
        <v>0</v>
      </c>
      <c r="BF84" s="32">
        <v>0</v>
      </c>
      <c r="BG84" s="32">
        <v>0</v>
      </c>
      <c r="BH84" s="31">
        <v>0</v>
      </c>
      <c r="BI84" s="32">
        <v>0</v>
      </c>
      <c r="BJ84" s="32">
        <v>0</v>
      </c>
      <c r="BK84" s="32">
        <v>0</v>
      </c>
      <c r="BL84" s="23" t="s">
        <v>103</v>
      </c>
      <c r="BM84" s="23" t="s">
        <v>103</v>
      </c>
      <c r="BN84" s="23" t="s">
        <v>103</v>
      </c>
      <c r="BO84" s="23" t="s">
        <v>103</v>
      </c>
      <c r="BP84" s="23">
        <f t="shared" si="56"/>
        <v>0</v>
      </c>
      <c r="BQ84" s="23">
        <f t="shared" si="56"/>
        <v>0</v>
      </c>
      <c r="BR84" s="23">
        <f t="shared" si="56"/>
        <v>0</v>
      </c>
      <c r="BS84" s="23">
        <f t="shared" si="56"/>
        <v>0</v>
      </c>
      <c r="BT84" s="23">
        <f t="shared" si="57"/>
        <v>0</v>
      </c>
      <c r="BU84" s="23">
        <f t="shared" si="57"/>
        <v>0</v>
      </c>
      <c r="BV84" s="23">
        <f t="shared" si="57"/>
        <v>6</v>
      </c>
      <c r="BW84" s="23">
        <f t="shared" si="57"/>
        <v>0</v>
      </c>
      <c r="BX84" s="71"/>
    </row>
    <row r="85" spans="1:76" s="17" customFormat="1" ht="47.25">
      <c r="A85" s="20" t="s">
        <v>187</v>
      </c>
      <c r="B85" s="46" t="s">
        <v>262</v>
      </c>
      <c r="C85" s="51" t="s">
        <v>263</v>
      </c>
      <c r="D85" s="24">
        <f>'[1]3'!N86+'[1]3'!Z86+'[1]3'!H86</f>
        <v>0</v>
      </c>
      <c r="E85" s="23">
        <f>'[1]3'!O86+'[1]3'!AA86+'[1]3'!I86</f>
        <v>0</v>
      </c>
      <c r="F85" s="23">
        <f>'[1]3'!P86+'[1]3'!AB86+'[1]3'!J86</f>
        <v>0</v>
      </c>
      <c r="G85" s="23">
        <f>'[1]3'!Q86+'[1]3'!AC86+'[1]3'!K86</f>
        <v>0</v>
      </c>
      <c r="H85" s="24">
        <f>'[1]3'!H86+'[1]3'!T86+'[1]3'!AF86</f>
        <v>0</v>
      </c>
      <c r="I85" s="23">
        <f>'[1]3'!I86+'[1]3'!U86+'[1]3'!AG86</f>
        <v>0</v>
      </c>
      <c r="J85" s="23">
        <f>'[1]3'!J86+'[1]3'!V86+'[1]3'!AH86</f>
        <v>28</v>
      </c>
      <c r="K85" s="23">
        <f>'[1]3'!K86+'[1]3'!W86+'[1]3'!AI86</f>
        <v>0</v>
      </c>
      <c r="L85" s="31">
        <v>0</v>
      </c>
      <c r="M85" s="25">
        <v>0</v>
      </c>
      <c r="N85" s="25">
        <v>0</v>
      </c>
      <c r="O85" s="25">
        <v>0</v>
      </c>
      <c r="P85" s="31">
        <v>0</v>
      </c>
      <c r="Q85" s="25">
        <v>0</v>
      </c>
      <c r="R85" s="25">
        <v>0</v>
      </c>
      <c r="S85" s="25">
        <v>0</v>
      </c>
      <c r="T85" s="31">
        <v>0</v>
      </c>
      <c r="U85" s="25">
        <v>0</v>
      </c>
      <c r="V85" s="25">
        <v>0</v>
      </c>
      <c r="W85" s="25">
        <v>0</v>
      </c>
      <c r="X85" s="24">
        <v>0</v>
      </c>
      <c r="Y85" s="23">
        <v>0</v>
      </c>
      <c r="Z85" s="23">
        <v>0</v>
      </c>
      <c r="AA85" s="23">
        <v>0</v>
      </c>
      <c r="AB85" s="31">
        <v>0</v>
      </c>
      <c r="AC85" s="32">
        <v>0</v>
      </c>
      <c r="AD85" s="32">
        <v>0</v>
      </c>
      <c r="AE85" s="32">
        <v>0</v>
      </c>
      <c r="AF85" s="31">
        <v>0</v>
      </c>
      <c r="AG85" s="32">
        <v>0</v>
      </c>
      <c r="AH85" s="32">
        <v>14</v>
      </c>
      <c r="AI85" s="32">
        <v>0</v>
      </c>
      <c r="AJ85" s="31">
        <v>0</v>
      </c>
      <c r="AK85" s="32">
        <v>0</v>
      </c>
      <c r="AL85" s="32">
        <v>0</v>
      </c>
      <c r="AM85" s="32">
        <v>0</v>
      </c>
      <c r="AN85" s="31">
        <v>0</v>
      </c>
      <c r="AO85" s="32">
        <v>0</v>
      </c>
      <c r="AP85" s="32">
        <v>14</v>
      </c>
      <c r="AQ85" s="32">
        <v>0</v>
      </c>
      <c r="AR85" s="31">
        <v>0</v>
      </c>
      <c r="AS85" s="32">
        <v>0</v>
      </c>
      <c r="AT85" s="32">
        <v>0</v>
      </c>
      <c r="AU85" s="32">
        <v>0</v>
      </c>
      <c r="AV85" s="31">
        <v>0</v>
      </c>
      <c r="AW85" s="32">
        <v>0</v>
      </c>
      <c r="AX85" s="32">
        <v>0</v>
      </c>
      <c r="AY85" s="32">
        <v>0</v>
      </c>
      <c r="AZ85" s="31">
        <v>0</v>
      </c>
      <c r="BA85" s="32">
        <v>0</v>
      </c>
      <c r="BB85" s="32">
        <v>0</v>
      </c>
      <c r="BC85" s="32">
        <v>0</v>
      </c>
      <c r="BD85" s="31">
        <v>0</v>
      </c>
      <c r="BE85" s="32">
        <v>0</v>
      </c>
      <c r="BF85" s="32">
        <v>0</v>
      </c>
      <c r="BG85" s="32">
        <v>0</v>
      </c>
      <c r="BH85" s="31">
        <v>0</v>
      </c>
      <c r="BI85" s="32">
        <v>0</v>
      </c>
      <c r="BJ85" s="32">
        <v>0</v>
      </c>
      <c r="BK85" s="32">
        <v>0</v>
      </c>
      <c r="BL85" s="23" t="s">
        <v>103</v>
      </c>
      <c r="BM85" s="23" t="s">
        <v>103</v>
      </c>
      <c r="BN85" s="23" t="s">
        <v>103</v>
      </c>
      <c r="BO85" s="23" t="s">
        <v>103</v>
      </c>
      <c r="BP85" s="23">
        <f t="shared" si="56"/>
        <v>0</v>
      </c>
      <c r="BQ85" s="23">
        <f t="shared" si="56"/>
        <v>0</v>
      </c>
      <c r="BR85" s="23">
        <f t="shared" si="56"/>
        <v>0</v>
      </c>
      <c r="BS85" s="23">
        <f t="shared" si="56"/>
        <v>0</v>
      </c>
      <c r="BT85" s="23">
        <f t="shared" si="57"/>
        <v>0</v>
      </c>
      <c r="BU85" s="23">
        <f t="shared" si="57"/>
        <v>0</v>
      </c>
      <c r="BV85" s="23">
        <f t="shared" si="57"/>
        <v>28</v>
      </c>
      <c r="BW85" s="23">
        <f t="shared" si="57"/>
        <v>0</v>
      </c>
      <c r="BX85" s="43" t="s">
        <v>264</v>
      </c>
    </row>
    <row r="86" spans="1:76" s="17" customFormat="1" ht="31.5" customHeight="1">
      <c r="A86" s="20" t="s">
        <v>187</v>
      </c>
      <c r="B86" s="52" t="s">
        <v>265</v>
      </c>
      <c r="C86" s="53" t="s">
        <v>266</v>
      </c>
      <c r="D86" s="24">
        <f>'[1]3'!N87+'[1]3'!Z87+'[1]3'!H87</f>
        <v>0</v>
      </c>
      <c r="E86" s="23">
        <f>'[1]3'!O87+'[1]3'!AA87+'[1]3'!I87</f>
        <v>0</v>
      </c>
      <c r="F86" s="23">
        <f>'[1]3'!P87+'[1]3'!AB87+'[1]3'!J87</f>
        <v>2</v>
      </c>
      <c r="G86" s="23">
        <f>'[1]3'!Q87+'[1]3'!AC87+'[1]3'!K87</f>
        <v>0</v>
      </c>
      <c r="H86" s="24">
        <f>'[1]3'!H87+'[1]3'!T87+'[1]3'!AF87</f>
        <v>0</v>
      </c>
      <c r="I86" s="23">
        <f>'[1]3'!I87+'[1]3'!U87+'[1]3'!AG87</f>
        <v>0</v>
      </c>
      <c r="J86" s="23">
        <f>'[1]3'!J87+'[1]3'!V87+'[1]3'!AH87</f>
        <v>2</v>
      </c>
      <c r="K86" s="23">
        <f>'[1]3'!K87+'[1]3'!W87+'[1]3'!AI87</f>
        <v>0</v>
      </c>
      <c r="L86" s="31">
        <v>0</v>
      </c>
      <c r="M86" s="25">
        <v>0</v>
      </c>
      <c r="N86" s="25">
        <v>0</v>
      </c>
      <c r="O86" s="25">
        <v>0</v>
      </c>
      <c r="P86" s="31">
        <v>0</v>
      </c>
      <c r="Q86" s="25">
        <v>0</v>
      </c>
      <c r="R86" s="25">
        <v>0</v>
      </c>
      <c r="S86" s="25">
        <v>0</v>
      </c>
      <c r="T86" s="31">
        <v>0</v>
      </c>
      <c r="U86" s="25">
        <v>0</v>
      </c>
      <c r="V86" s="25">
        <v>2</v>
      </c>
      <c r="W86" s="25">
        <v>0</v>
      </c>
      <c r="X86" s="24">
        <v>0</v>
      </c>
      <c r="Y86" s="23">
        <v>0</v>
      </c>
      <c r="Z86" s="23">
        <v>2</v>
      </c>
      <c r="AA86" s="23">
        <v>0</v>
      </c>
      <c r="AB86" s="31">
        <v>0</v>
      </c>
      <c r="AC86" s="32">
        <v>0</v>
      </c>
      <c r="AD86" s="32">
        <v>0</v>
      </c>
      <c r="AE86" s="32">
        <v>0</v>
      </c>
      <c r="AF86" s="31">
        <v>0</v>
      </c>
      <c r="AG86" s="32">
        <v>0</v>
      </c>
      <c r="AH86" s="32">
        <v>0</v>
      </c>
      <c r="AI86" s="32">
        <v>0</v>
      </c>
      <c r="AJ86" s="31">
        <v>0</v>
      </c>
      <c r="AK86" s="32">
        <v>0</v>
      </c>
      <c r="AL86" s="32">
        <v>0</v>
      </c>
      <c r="AM86" s="32">
        <v>0</v>
      </c>
      <c r="AN86" s="31">
        <v>0</v>
      </c>
      <c r="AO86" s="32">
        <v>0</v>
      </c>
      <c r="AP86" s="32">
        <v>0</v>
      </c>
      <c r="AQ86" s="32">
        <v>0</v>
      </c>
      <c r="AR86" s="31">
        <v>0</v>
      </c>
      <c r="AS86" s="32">
        <v>0</v>
      </c>
      <c r="AT86" s="32">
        <v>0</v>
      </c>
      <c r="AU86" s="32">
        <v>0</v>
      </c>
      <c r="AV86" s="31">
        <v>0</v>
      </c>
      <c r="AW86" s="32">
        <v>0</v>
      </c>
      <c r="AX86" s="32">
        <v>0</v>
      </c>
      <c r="AY86" s="32">
        <v>0</v>
      </c>
      <c r="AZ86" s="31">
        <v>0</v>
      </c>
      <c r="BA86" s="32">
        <v>0</v>
      </c>
      <c r="BB86" s="32">
        <v>0</v>
      </c>
      <c r="BC86" s="32">
        <v>0</v>
      </c>
      <c r="BD86" s="31">
        <v>0</v>
      </c>
      <c r="BE86" s="32">
        <v>0</v>
      </c>
      <c r="BF86" s="32">
        <v>0</v>
      </c>
      <c r="BG86" s="32">
        <v>0</v>
      </c>
      <c r="BH86" s="31">
        <v>0</v>
      </c>
      <c r="BI86" s="32">
        <v>0</v>
      </c>
      <c r="BJ86" s="32">
        <v>0</v>
      </c>
      <c r="BK86" s="32">
        <v>0</v>
      </c>
      <c r="BL86" s="23" t="s">
        <v>103</v>
      </c>
      <c r="BM86" s="23" t="s">
        <v>103</v>
      </c>
      <c r="BN86" s="23" t="s">
        <v>103</v>
      </c>
      <c r="BO86" s="23" t="s">
        <v>103</v>
      </c>
      <c r="BP86" s="23">
        <f t="shared" si="56"/>
        <v>0</v>
      </c>
      <c r="BQ86" s="23">
        <f t="shared" si="56"/>
        <v>0</v>
      </c>
      <c r="BR86" s="23">
        <f t="shared" si="56"/>
        <v>2</v>
      </c>
      <c r="BS86" s="23">
        <f t="shared" si="56"/>
        <v>0</v>
      </c>
      <c r="BT86" s="23">
        <f t="shared" si="57"/>
        <v>0</v>
      </c>
      <c r="BU86" s="23">
        <f t="shared" si="57"/>
        <v>0</v>
      </c>
      <c r="BV86" s="23">
        <f t="shared" si="57"/>
        <v>2</v>
      </c>
      <c r="BW86" s="23">
        <f t="shared" si="57"/>
        <v>0</v>
      </c>
      <c r="BX86" s="66" t="s">
        <v>207</v>
      </c>
    </row>
    <row r="87" spans="1:76" s="17" customFormat="1" ht="31.5">
      <c r="A87" s="20" t="s">
        <v>187</v>
      </c>
      <c r="B87" s="52" t="s">
        <v>267</v>
      </c>
      <c r="C87" s="48" t="s">
        <v>268</v>
      </c>
      <c r="D87" s="24">
        <f>'[1]3'!N88+'[1]3'!Z88+'[1]3'!H88</f>
        <v>0</v>
      </c>
      <c r="E87" s="23">
        <f>'[1]3'!O88+'[1]3'!AA88+'[1]3'!I88</f>
        <v>0</v>
      </c>
      <c r="F87" s="23">
        <f>'[1]3'!P88+'[1]3'!AB88+'[1]3'!J88</f>
        <v>27</v>
      </c>
      <c r="G87" s="23">
        <f>'[1]3'!Q88+'[1]3'!AC88+'[1]3'!K88</f>
        <v>0</v>
      </c>
      <c r="H87" s="24">
        <f>'[1]3'!H88+'[1]3'!T88+'[1]3'!AF88</f>
        <v>0</v>
      </c>
      <c r="I87" s="23">
        <f>'[1]3'!I88+'[1]3'!U88+'[1]3'!AG88</f>
        <v>0</v>
      </c>
      <c r="J87" s="23">
        <f>'[1]3'!J88+'[1]3'!V88+'[1]3'!AH88</f>
        <v>27</v>
      </c>
      <c r="K87" s="23">
        <f>'[1]3'!K88+'[1]3'!W88+'[1]3'!AI88</f>
        <v>0</v>
      </c>
      <c r="L87" s="31">
        <v>0</v>
      </c>
      <c r="M87" s="25">
        <v>0</v>
      </c>
      <c r="N87" s="25">
        <v>0</v>
      </c>
      <c r="O87" s="25">
        <v>0</v>
      </c>
      <c r="P87" s="31">
        <v>0</v>
      </c>
      <c r="Q87" s="25">
        <v>0</v>
      </c>
      <c r="R87" s="25">
        <v>0</v>
      </c>
      <c r="S87" s="25">
        <v>0</v>
      </c>
      <c r="T87" s="31">
        <v>0</v>
      </c>
      <c r="U87" s="25">
        <v>0</v>
      </c>
      <c r="V87" s="25">
        <v>27</v>
      </c>
      <c r="W87" s="25">
        <v>0</v>
      </c>
      <c r="X87" s="24">
        <v>0</v>
      </c>
      <c r="Y87" s="23">
        <v>0</v>
      </c>
      <c r="Z87" s="23">
        <v>27</v>
      </c>
      <c r="AA87" s="23">
        <v>0</v>
      </c>
      <c r="AB87" s="31">
        <v>0</v>
      </c>
      <c r="AC87" s="32">
        <v>0</v>
      </c>
      <c r="AD87" s="32">
        <v>0</v>
      </c>
      <c r="AE87" s="32">
        <v>0</v>
      </c>
      <c r="AF87" s="31">
        <v>0</v>
      </c>
      <c r="AG87" s="32">
        <v>0</v>
      </c>
      <c r="AH87" s="32">
        <v>0</v>
      </c>
      <c r="AI87" s="32">
        <v>0</v>
      </c>
      <c r="AJ87" s="31">
        <v>0</v>
      </c>
      <c r="AK87" s="32">
        <v>0</v>
      </c>
      <c r="AL87" s="32">
        <v>0</v>
      </c>
      <c r="AM87" s="32">
        <v>0</v>
      </c>
      <c r="AN87" s="31">
        <v>0</v>
      </c>
      <c r="AO87" s="32">
        <v>0</v>
      </c>
      <c r="AP87" s="32">
        <v>0</v>
      </c>
      <c r="AQ87" s="32">
        <v>0</v>
      </c>
      <c r="AR87" s="31">
        <v>0</v>
      </c>
      <c r="AS87" s="32">
        <v>0</v>
      </c>
      <c r="AT87" s="32">
        <v>0</v>
      </c>
      <c r="AU87" s="32">
        <v>0</v>
      </c>
      <c r="AV87" s="31">
        <v>0</v>
      </c>
      <c r="AW87" s="32">
        <v>0</v>
      </c>
      <c r="AX87" s="32">
        <v>0</v>
      </c>
      <c r="AY87" s="32">
        <v>0</v>
      </c>
      <c r="AZ87" s="31">
        <v>0</v>
      </c>
      <c r="BA87" s="32">
        <v>0</v>
      </c>
      <c r="BB87" s="32">
        <v>0</v>
      </c>
      <c r="BC87" s="32">
        <v>0</v>
      </c>
      <c r="BD87" s="31">
        <v>0</v>
      </c>
      <c r="BE87" s="32">
        <v>0</v>
      </c>
      <c r="BF87" s="32">
        <v>0</v>
      </c>
      <c r="BG87" s="32">
        <v>0</v>
      </c>
      <c r="BH87" s="31">
        <v>0</v>
      </c>
      <c r="BI87" s="32">
        <v>0</v>
      </c>
      <c r="BJ87" s="32">
        <v>0</v>
      </c>
      <c r="BK87" s="32">
        <v>0</v>
      </c>
      <c r="BL87" s="23" t="s">
        <v>103</v>
      </c>
      <c r="BM87" s="23" t="s">
        <v>103</v>
      </c>
      <c r="BN87" s="23" t="s">
        <v>103</v>
      </c>
      <c r="BO87" s="23" t="s">
        <v>103</v>
      </c>
      <c r="BP87" s="23">
        <f t="shared" si="56"/>
        <v>0</v>
      </c>
      <c r="BQ87" s="23">
        <f t="shared" si="56"/>
        <v>0</v>
      </c>
      <c r="BR87" s="23">
        <f t="shared" si="56"/>
        <v>27</v>
      </c>
      <c r="BS87" s="23">
        <f t="shared" si="56"/>
        <v>0</v>
      </c>
      <c r="BT87" s="23">
        <f t="shared" si="57"/>
        <v>0</v>
      </c>
      <c r="BU87" s="23">
        <f t="shared" si="57"/>
        <v>0</v>
      </c>
      <c r="BV87" s="23">
        <f t="shared" si="57"/>
        <v>27</v>
      </c>
      <c r="BW87" s="23">
        <f t="shared" si="57"/>
        <v>0</v>
      </c>
      <c r="BX87" s="68"/>
    </row>
  </sheetData>
  <mergeCells count="48">
    <mergeCell ref="BX67:BX78"/>
    <mergeCell ref="BX79:BX80"/>
    <mergeCell ref="BX82:BX84"/>
    <mergeCell ref="BX86:BX87"/>
    <mergeCell ref="BT10:BW10"/>
    <mergeCell ref="BX46:BX47"/>
    <mergeCell ref="BX53:BX55"/>
    <mergeCell ref="BX56:BX57"/>
    <mergeCell ref="BX58:BX59"/>
    <mergeCell ref="BX60:BX61"/>
    <mergeCell ref="X10:AA10"/>
    <mergeCell ref="AB10:AE10"/>
    <mergeCell ref="AF10:AI10"/>
    <mergeCell ref="AJ10:AM10"/>
    <mergeCell ref="AN10:AQ10"/>
    <mergeCell ref="AR9:AY9"/>
    <mergeCell ref="AZ9:BG9"/>
    <mergeCell ref="BH9:BO9"/>
    <mergeCell ref="BP9:BW9"/>
    <mergeCell ref="BP10:BS10"/>
    <mergeCell ref="AR10:AU10"/>
    <mergeCell ref="AV10:AY10"/>
    <mergeCell ref="AZ10:BC10"/>
    <mergeCell ref="BD10:BG10"/>
    <mergeCell ref="BH10:BK10"/>
    <mergeCell ref="BL10:BO10"/>
    <mergeCell ref="A7:BX7"/>
    <mergeCell ref="A8:A11"/>
    <mergeCell ref="B8:B11"/>
    <mergeCell ref="C8:C11"/>
    <mergeCell ref="D8:K9"/>
    <mergeCell ref="L8:S9"/>
    <mergeCell ref="T8:BW8"/>
    <mergeCell ref="BX8:BX11"/>
    <mergeCell ref="T9:AA9"/>
    <mergeCell ref="AB9:AI9"/>
    <mergeCell ref="D10:G10"/>
    <mergeCell ref="H10:K10"/>
    <mergeCell ref="L10:O10"/>
    <mergeCell ref="P10:S10"/>
    <mergeCell ref="T10:W10"/>
    <mergeCell ref="AJ9:AQ9"/>
    <mergeCell ref="A6:BX6"/>
    <mergeCell ref="A1:BX1"/>
    <mergeCell ref="A2:BX2"/>
    <mergeCell ref="A3:BX3"/>
    <mergeCell ref="A4:BX4"/>
    <mergeCell ref="A5:BX5"/>
  </mergeCells>
  <conditionalFormatting sqref="B22">
    <cfRule type="cellIs" dxfId="1" priority="2" operator="equal">
      <formula>""</formula>
    </cfRule>
  </conditionalFormatting>
  <conditionalFormatting sqref="B67:B72 B76:B87">
    <cfRule type="cellIs" dxfId="0" priority="1" operator="equal">
      <formula>""</formula>
    </cfRule>
  </conditionalFormatting>
  <pageMargins left="0.70833333333333304" right="0.70833333333333304" top="0.58194444444444404" bottom="0.74791666666666701" header="0.31527777777777799" footer="0.511811023622047"/>
  <pageSetup paperSize="8" scale="23" fitToHeight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Родина Татьяна Алексеевна</dc:creator>
  <cp:lastModifiedBy>Родина Татьяна Алексеевна</cp:lastModifiedBy>
  <dcterms:created xsi:type="dcterms:W3CDTF">2026-04-17T09:43:11Z</dcterms:created>
  <dcterms:modified xsi:type="dcterms:W3CDTF">2026-04-22T12:37:33Z</dcterms:modified>
</cp:coreProperties>
</file>